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04_Mleczko 2026\03_Całoroczne\05_SWZ\Tom IV\"/>
    </mc:Choice>
  </mc:AlternateContent>
  <xr:revisionPtr revIDLastSave="0" documentId="13_ncr:1_{BA132B1A-5155-450E-9AA9-5DDDE0955B11}" xr6:coauthVersionLast="47" xr6:coauthVersionMax="47" xr10:uidLastSave="{00000000-0000-0000-0000-000000000000}"/>
  <bookViews>
    <workbookView xWindow="-120" yWindow="-120" windowWidth="29040" windowHeight="15720" tabRatio="625" activeTab="14" xr2:uid="{00000000-000D-0000-FFFF-FFFF00000000}"/>
  </bookViews>
  <sheets>
    <sheet name="GR 1" sheetId="9" r:id="rId1"/>
    <sheet name="GR 2" sheetId="1" r:id="rId2"/>
    <sheet name="GR 3" sheetId="2" r:id="rId3"/>
    <sheet name="GR 4" sheetId="5" r:id="rId4"/>
    <sheet name="GR 5" sheetId="3" r:id="rId5"/>
    <sheet name="GR 6" sheetId="4" r:id="rId6"/>
    <sheet name="GR 7" sheetId="6" r:id="rId7"/>
    <sheet name="GR 8" sheetId="7" r:id="rId8"/>
    <sheet name="GR 9" sheetId="8" r:id="rId9"/>
    <sheet name="GR 10a" sheetId="14" r:id="rId10"/>
    <sheet name="GR 10b" sheetId="15" r:id="rId11"/>
    <sheet name="GR 10c" sheetId="16" r:id="rId12"/>
    <sheet name="GR 11" sheetId="17" r:id="rId13"/>
    <sheet name="GR 12" sheetId="10" r:id="rId14"/>
    <sheet name="Z Z K" sheetId="13" r:id="rId15"/>
  </sheets>
  <definedNames>
    <definedName name="_xlnm.Print_Area" localSheetId="0">'GR 1'!$A$1:$H$95</definedName>
    <definedName name="_xlnm.Print_Area" localSheetId="10">'GR 10b'!$A$1:$S$36</definedName>
    <definedName name="_xlnm.Print_Area" localSheetId="12">'GR 11'!$A$1:$H$24</definedName>
    <definedName name="_xlnm.Print_Area" localSheetId="13">'GR 12'!$A$1:$H$95</definedName>
    <definedName name="_xlnm.Print_Area" localSheetId="1">'GR 2'!$A$1:$H$31</definedName>
    <definedName name="_xlnm.Print_Area" localSheetId="2">'GR 3'!$A$1:$H$38</definedName>
    <definedName name="_xlnm.Print_Area" localSheetId="3">'GR 4'!$A$1:$H$91</definedName>
    <definedName name="_xlnm.Print_Area" localSheetId="4">'GR 5'!$A$1:$H$37</definedName>
    <definedName name="_xlnm.Print_Area" localSheetId="5">'GR 6'!$A$1:$H$68</definedName>
    <definedName name="_xlnm.Print_Area" localSheetId="6">'GR 7'!$A$1:$H$87</definedName>
    <definedName name="_xlnm.Print_Area" localSheetId="7">'GR 8'!$A$1:$H$74</definedName>
    <definedName name="_xlnm.Print_Area" localSheetId="8">'GR 9'!$A$1:$H$127</definedName>
    <definedName name="_xlnm.Print_Area" localSheetId="14">'Z Z K'!$A$1:$C$59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9" l="1"/>
  <c r="H79" i="9" l="1"/>
  <c r="H78" i="9"/>
  <c r="H53" i="9"/>
  <c r="H52" i="9"/>
  <c r="H49" i="9"/>
  <c r="H48" i="9"/>
  <c r="H47" i="9"/>
  <c r="H46" i="9"/>
  <c r="H40" i="9"/>
  <c r="H39" i="9"/>
  <c r="H29" i="5"/>
  <c r="Q16" i="15"/>
  <c r="S16" i="15" s="1"/>
  <c r="M10" i="14"/>
  <c r="N10" i="14" s="1"/>
  <c r="O10" i="14" s="1"/>
  <c r="H75" i="9" l="1"/>
  <c r="H36" i="9"/>
  <c r="H35" i="9"/>
  <c r="H27" i="9"/>
  <c r="H26" i="9"/>
  <c r="E24" i="16" l="1"/>
  <c r="I18" i="16"/>
  <c r="J18" i="16" s="1"/>
  <c r="I17" i="16"/>
  <c r="J17" i="16" s="1"/>
  <c r="I11" i="16"/>
  <c r="J11" i="16" s="1"/>
  <c r="I10" i="16"/>
  <c r="J10" i="16" l="1"/>
  <c r="J24" i="16" s="1"/>
  <c r="I24" i="16"/>
  <c r="H12" i="9"/>
  <c r="H82" i="10"/>
  <c r="H81" i="10"/>
  <c r="H80" i="10"/>
  <c r="H79" i="10"/>
  <c r="H78" i="10"/>
  <c r="H77" i="10"/>
  <c r="H76" i="10"/>
  <c r="H75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9" i="10"/>
  <c r="H8" i="10"/>
  <c r="H11" i="17"/>
  <c r="Q10" i="15"/>
  <c r="Q11" i="15"/>
  <c r="Q12" i="15"/>
  <c r="Q13" i="15"/>
  <c r="Q14" i="15"/>
  <c r="Q15" i="15"/>
  <c r="Q17" i="15"/>
  <c r="H114" i="8"/>
  <c r="H113" i="8"/>
  <c r="H112" i="8"/>
  <c r="H111" i="8"/>
  <c r="H109" i="8"/>
  <c r="H108" i="8"/>
  <c r="H107" i="8"/>
  <c r="H106" i="8"/>
  <c r="H105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5" i="8"/>
  <c r="H74" i="8"/>
  <c r="H73" i="8"/>
  <c r="H72" i="8"/>
  <c r="H71" i="8"/>
  <c r="H70" i="8"/>
  <c r="H69" i="8"/>
  <c r="H68" i="8"/>
  <c r="H67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1" i="8"/>
  <c r="H10" i="8"/>
  <c r="H9" i="8"/>
  <c r="H19" i="7"/>
  <c r="H40" i="4"/>
  <c r="H15" i="3"/>
  <c r="H12" i="14"/>
  <c r="H61" i="7" l="1"/>
  <c r="H27" i="4"/>
  <c r="H28" i="4"/>
  <c r="H20" i="3" l="1"/>
  <c r="H21" i="3"/>
  <c r="H22" i="3"/>
  <c r="H25" i="2"/>
  <c r="H32" i="7" l="1"/>
  <c r="H73" i="6"/>
  <c r="H74" i="6"/>
  <c r="H75" i="6"/>
  <c r="K12" i="14" l="1"/>
  <c r="M11" i="14"/>
  <c r="I11" i="14"/>
  <c r="H27" i="7"/>
  <c r="H28" i="7"/>
  <c r="I12" i="14" l="1"/>
  <c r="N11" i="14"/>
  <c r="O11" i="14" s="1"/>
  <c r="H40" i="6" l="1"/>
  <c r="H41" i="6"/>
  <c r="H42" i="6"/>
  <c r="H43" i="6"/>
  <c r="H44" i="6"/>
  <c r="O12" i="14" l="1"/>
  <c r="M12" i="14"/>
  <c r="S10" i="15"/>
  <c r="S11" i="15"/>
  <c r="S12" i="15"/>
  <c r="S13" i="15"/>
  <c r="S14" i="15"/>
  <c r="S15" i="15"/>
  <c r="S17" i="15"/>
  <c r="N12" i="14" l="1"/>
  <c r="H83" i="10"/>
  <c r="H12" i="17"/>
  <c r="C22" i="13" s="1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39" i="7"/>
  <c r="H38" i="7"/>
  <c r="H37" i="7"/>
  <c r="H36" i="7"/>
  <c r="H35" i="7"/>
  <c r="H34" i="7"/>
  <c r="H33" i="7"/>
  <c r="H31" i="7"/>
  <c r="H30" i="7"/>
  <c r="H29" i="7"/>
  <c r="H26" i="7"/>
  <c r="H25" i="7"/>
  <c r="H24" i="7"/>
  <c r="H23" i="7"/>
  <c r="H22" i="7"/>
  <c r="H21" i="7"/>
  <c r="H20" i="7"/>
  <c r="H18" i="7"/>
  <c r="H17" i="7"/>
  <c r="H16" i="7"/>
  <c r="H14" i="7"/>
  <c r="H13" i="7"/>
  <c r="H12" i="7"/>
  <c r="H11" i="7"/>
  <c r="H10" i="7"/>
  <c r="H9" i="7"/>
  <c r="H78" i="6"/>
  <c r="H77" i="6"/>
  <c r="H71" i="6"/>
  <c r="H70" i="6"/>
  <c r="H68" i="6"/>
  <c r="H67" i="6"/>
  <c r="H58" i="6"/>
  <c r="H57" i="6"/>
  <c r="H56" i="6"/>
  <c r="H54" i="6"/>
  <c r="H53" i="6"/>
  <c r="H52" i="6"/>
  <c r="H51" i="6"/>
  <c r="H50" i="6"/>
  <c r="H49" i="6"/>
  <c r="H48" i="6"/>
  <c r="H39" i="6"/>
  <c r="H38" i="6"/>
  <c r="H37" i="6"/>
  <c r="H36" i="6"/>
  <c r="H33" i="6"/>
  <c r="H32" i="6"/>
  <c r="H31" i="6"/>
  <c r="H30" i="6"/>
  <c r="H28" i="6"/>
  <c r="H27" i="6"/>
  <c r="H26" i="6"/>
  <c r="H25" i="6"/>
  <c r="H22" i="6"/>
  <c r="H21" i="6"/>
  <c r="H20" i="6"/>
  <c r="H19" i="6"/>
  <c r="H17" i="6"/>
  <c r="H16" i="6"/>
  <c r="H15" i="6"/>
  <c r="H14" i="6"/>
  <c r="H12" i="6"/>
  <c r="H11" i="6"/>
  <c r="H10" i="6"/>
  <c r="H9" i="6"/>
  <c r="H57" i="4"/>
  <c r="H56" i="4"/>
  <c r="H55" i="4"/>
  <c r="H54" i="4"/>
  <c r="H53" i="4"/>
  <c r="H52" i="4"/>
  <c r="H51" i="4"/>
  <c r="H50" i="4"/>
  <c r="H49" i="4"/>
  <c r="H47" i="4"/>
  <c r="H46" i="4"/>
  <c r="H45" i="4"/>
  <c r="H44" i="4"/>
  <c r="H43" i="4"/>
  <c r="H42" i="4"/>
  <c r="H41" i="4"/>
  <c r="H39" i="4"/>
  <c r="H38" i="4"/>
  <c r="H37" i="4"/>
  <c r="H36" i="4"/>
  <c r="H35" i="4"/>
  <c r="H34" i="4"/>
  <c r="H33" i="4"/>
  <c r="H32" i="4"/>
  <c r="H31" i="4"/>
  <c r="H30" i="4"/>
  <c r="H29" i="4"/>
  <c r="H26" i="4"/>
  <c r="H25" i="4"/>
  <c r="H24" i="4"/>
  <c r="H23" i="4"/>
  <c r="H22" i="4"/>
  <c r="H19" i="4"/>
  <c r="H18" i="4"/>
  <c r="H17" i="4"/>
  <c r="H16" i="4"/>
  <c r="H15" i="4"/>
  <c r="H14" i="4"/>
  <c r="H12" i="4"/>
  <c r="H8" i="4"/>
  <c r="H23" i="3"/>
  <c r="H19" i="3"/>
  <c r="H18" i="3"/>
  <c r="H17" i="3"/>
  <c r="H16" i="3"/>
  <c r="H14" i="3"/>
  <c r="H13" i="3"/>
  <c r="H12" i="3"/>
  <c r="H10" i="3"/>
  <c r="H9" i="3"/>
  <c r="H8" i="3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24" i="2"/>
  <c r="H23" i="2"/>
  <c r="H22" i="2"/>
  <c r="H21" i="2"/>
  <c r="H20" i="2"/>
  <c r="H19" i="2"/>
  <c r="H18" i="2"/>
  <c r="H17" i="2"/>
  <c r="H16" i="2"/>
  <c r="H15" i="2"/>
  <c r="H13" i="2"/>
  <c r="H12" i="2"/>
  <c r="H11" i="2"/>
  <c r="H10" i="2"/>
  <c r="H9" i="2"/>
  <c r="H8" i="2"/>
  <c r="H18" i="1"/>
  <c r="H17" i="1"/>
  <c r="H16" i="1"/>
  <c r="H15" i="1"/>
  <c r="H14" i="1"/>
  <c r="H13" i="1"/>
  <c r="H11" i="1"/>
  <c r="H10" i="1"/>
  <c r="H9" i="1"/>
  <c r="H8" i="1"/>
  <c r="H80" i="9"/>
  <c r="H77" i="9"/>
  <c r="H76" i="9"/>
  <c r="H74" i="9"/>
  <c r="H73" i="9"/>
  <c r="H72" i="9"/>
  <c r="H71" i="9"/>
  <c r="H70" i="9"/>
  <c r="H68" i="9"/>
  <c r="H67" i="9"/>
  <c r="H66" i="9"/>
  <c r="H65" i="9"/>
  <c r="H64" i="9"/>
  <c r="H51" i="9"/>
  <c r="H50" i="9"/>
  <c r="H44" i="9"/>
  <c r="H42" i="9"/>
  <c r="H34" i="9"/>
  <c r="H33" i="9"/>
  <c r="H32" i="9"/>
  <c r="H31" i="9"/>
  <c r="H25" i="9"/>
  <c r="H24" i="9"/>
  <c r="H23" i="9"/>
  <c r="H21" i="9"/>
  <c r="H20" i="9"/>
  <c r="H19" i="9"/>
  <c r="H16" i="9"/>
  <c r="H15" i="9"/>
  <c r="H14" i="9"/>
  <c r="H13" i="9"/>
  <c r="H11" i="9"/>
  <c r="H10" i="9"/>
  <c r="H9" i="9"/>
  <c r="C21" i="13" l="1"/>
  <c r="S18" i="15"/>
  <c r="C20" i="13" s="1"/>
  <c r="Q18" i="15"/>
  <c r="C19" i="13"/>
  <c r="H115" i="8"/>
  <c r="C18" i="13" s="1"/>
  <c r="H62" i="7"/>
  <c r="C17" i="13" s="1"/>
  <c r="H25" i="3"/>
  <c r="C14" i="13" s="1"/>
  <c r="H26" i="2"/>
  <c r="C12" i="13" s="1"/>
  <c r="H58" i="4"/>
  <c r="C15" i="13" s="1"/>
  <c r="H79" i="5"/>
  <c r="C13" i="13" s="1"/>
  <c r="H19" i="1"/>
  <c r="C11" i="13" s="1"/>
  <c r="H81" i="9"/>
  <c r="C10" i="13" s="1"/>
  <c r="H79" i="6"/>
  <c r="C16" i="13" s="1"/>
  <c r="C23" i="13"/>
  <c r="C24" i="13" l="1"/>
  <c r="C41" i="13" l="1"/>
  <c r="C42" i="13" s="1"/>
  <c r="C43" i="13" s="1"/>
  <c r="C25" i="13"/>
  <c r="C34" i="13"/>
  <c r="C48" i="13" l="1"/>
  <c r="C49" i="13" s="1"/>
  <c r="C26" i="13"/>
  <c r="C35" i="13"/>
  <c r="C36" i="13" s="1"/>
  <c r="C50" i="13" l="1"/>
</calcChain>
</file>

<file path=xl/sharedStrings.xml><?xml version="1.0" encoding="utf-8"?>
<sst xmlns="http://schemas.openxmlformats.org/spreadsheetml/2006/main" count="2552" uniqueCount="1147">
  <si>
    <t>GRUPA PRAC NR 2 - Pobocza i pasy rozdziału</t>
  </si>
  <si>
    <t>Lp</t>
  </si>
  <si>
    <t>Nr</t>
  </si>
  <si>
    <r>
      <t>Nr SST</t>
    </r>
    <r>
      <rPr>
        <b/>
        <sz val="8"/>
        <color indexed="10"/>
        <rFont val="Century Gothic"/>
        <family val="2"/>
        <charset val="238"/>
      </rPr>
      <t/>
    </r>
  </si>
  <si>
    <t>Rodzaj prac</t>
  </si>
  <si>
    <t>jm</t>
  </si>
  <si>
    <t>cena jedn. netto [zł]</t>
  </si>
  <si>
    <t>ilość</t>
  </si>
  <si>
    <t xml:space="preserve">Wartość 
Razem netto [zł]                      (f * g)                           </t>
  </si>
  <si>
    <t>a</t>
  </si>
  <si>
    <t>b</t>
  </si>
  <si>
    <t>d</t>
  </si>
  <si>
    <t>e</t>
  </si>
  <si>
    <t>f</t>
  </si>
  <si>
    <t>g</t>
  </si>
  <si>
    <t>h</t>
  </si>
  <si>
    <t>1.1</t>
  </si>
  <si>
    <r>
      <t>Remont poboczy destruktem bitumicznym o grubości warstwy do 10 cm,</t>
    </r>
    <r>
      <rPr>
        <sz val="9"/>
        <color indexed="10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Zamawiającego</t>
    </r>
  </si>
  <si>
    <r>
      <t>m</t>
    </r>
    <r>
      <rPr>
        <vertAlign val="superscript"/>
        <sz val="9"/>
        <rFont val="Century Gothic"/>
        <family val="2"/>
        <charset val="238"/>
      </rPr>
      <t>2</t>
    </r>
  </si>
  <si>
    <t>1.2</t>
  </si>
  <si>
    <r>
      <t>Remont poboczy destruktem bitumicznym -</t>
    </r>
    <r>
      <rPr>
        <b/>
        <sz val="9"/>
        <rFont val="Century Gothic"/>
        <family val="2"/>
        <charset val="238"/>
      </rPr>
      <t xml:space="preserve"> za każdy dalszy 1 cm różnicy,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Zamawiającego</t>
    </r>
  </si>
  <si>
    <t>1.3</t>
  </si>
  <si>
    <r>
      <t>Remont poboczy destruktem bitumicznym o grubości warstwy do 10 cm,</t>
    </r>
    <r>
      <rPr>
        <sz val="9"/>
        <color indexed="10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Wykonawcy</t>
    </r>
  </si>
  <si>
    <t>1.4</t>
  </si>
  <si>
    <r>
      <t>Remont poboczy destruktem bitumicznym -</t>
    </r>
    <r>
      <rPr>
        <b/>
        <sz val="9"/>
        <rFont val="Century Gothic"/>
        <family val="2"/>
        <charset val="238"/>
      </rPr>
      <t xml:space="preserve"> za każdy dalszy 1 cm różnicy,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materiał Wykonawcy</t>
    </r>
  </si>
  <si>
    <t>2</t>
  </si>
  <si>
    <t>2.1</t>
  </si>
  <si>
    <t>06.03.02a</t>
  </si>
  <si>
    <t>Remont nawierzchni (poboczy) z mieszanki niezwiązanej o grubości warstwy do 10 cm</t>
  </si>
  <si>
    <t>2.2</t>
  </si>
  <si>
    <r>
      <t xml:space="preserve">Remont nawierzchni (poboczy) z mieszanki niezwiązanej - </t>
    </r>
    <r>
      <rPr>
        <b/>
        <sz val="9"/>
        <rFont val="Century Gothic"/>
        <family val="2"/>
        <charset val="238"/>
      </rPr>
      <t>za każdy dalszy 1 cm różnicy</t>
    </r>
  </si>
  <si>
    <t>3</t>
  </si>
  <si>
    <t>3.1</t>
  </si>
  <si>
    <t>05.03.08a</t>
  </si>
  <si>
    <t>Skropienie poboczy emulsją asfaltową i uzupełnienie grysami przy głębokości do 3 cm</t>
  </si>
  <si>
    <t>3.2</t>
  </si>
  <si>
    <r>
      <t xml:space="preserve">Skropienie poboczy emulsją asfaltową i uzupełnienie grysami - </t>
    </r>
    <r>
      <rPr>
        <b/>
        <sz val="9"/>
        <rFont val="Century Gothic"/>
        <family val="2"/>
        <charset val="238"/>
      </rPr>
      <t>za każdy dalszy 1 cm różnicy</t>
    </r>
  </si>
  <si>
    <t>4</t>
  </si>
  <si>
    <t>4.1</t>
  </si>
  <si>
    <t>06.03.01e</t>
  </si>
  <si>
    <r>
      <rPr>
        <b/>
        <sz val="9"/>
        <rFont val="Century Gothic"/>
        <family val="2"/>
        <charset val="238"/>
      </rPr>
      <t>Mechaniczne</t>
    </r>
    <r>
      <rPr>
        <sz val="9"/>
        <rFont val="Century Gothic"/>
        <family val="2"/>
        <charset val="238"/>
      </rPr>
      <t xml:space="preserve"> ścięcie zawyżonych poboczy / pasa rodziału / pasa zieleni - średnia ilość 0,1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 xml:space="preserve"> na 1 m</t>
    </r>
    <r>
      <rPr>
        <vertAlign val="superscript"/>
        <sz val="9"/>
        <rFont val="Century Gothic"/>
        <family val="2"/>
        <charset val="238"/>
      </rPr>
      <t>2</t>
    </r>
  </si>
  <si>
    <t>4.2</t>
  </si>
  <si>
    <r>
      <rPr>
        <b/>
        <sz val="9"/>
        <rFont val="Century Gothic"/>
        <family val="2"/>
        <charset val="238"/>
      </rPr>
      <t>Ręczne</t>
    </r>
    <r>
      <rPr>
        <sz val="9"/>
        <rFont val="Century Gothic"/>
        <family val="2"/>
        <charset val="238"/>
      </rPr>
      <t xml:space="preserve"> ścięcie zawyżonych poboczy - średnia ilość 0,1 m</t>
    </r>
    <r>
      <rPr>
        <vertAlign val="superscript"/>
        <sz val="9"/>
        <rFont val="Century Gothic"/>
        <family val="2"/>
        <charset val="238"/>
      </rPr>
      <t xml:space="preserve">3 </t>
    </r>
    <r>
      <rPr>
        <sz val="9"/>
        <rFont val="Century Gothic"/>
        <family val="2"/>
        <charset val="238"/>
      </rPr>
      <t xml:space="preserve"> na 1 m</t>
    </r>
    <r>
      <rPr>
        <vertAlign val="superscript"/>
        <sz val="9"/>
        <rFont val="Century Gothic"/>
        <family val="2"/>
        <charset val="238"/>
      </rPr>
      <t>2</t>
    </r>
  </si>
  <si>
    <t>RAZEM:</t>
  </si>
  <si>
    <t xml:space="preserve">   UWAGI: </t>
  </si>
  <si>
    <t>Cena za jednostkę obejmuje wszystkie składniki kosztów (m.in. KP, KZ, Zysk, itp.), a także inne czynności opisane w SST (a w szczególności oznakowanie robót)</t>
  </si>
  <si>
    <t>Ceny jednostkowe i wartość prac należy podawać w złotych z dokładnością do jednego grosza</t>
  </si>
  <si>
    <t>GRUPA PRAC NR 3 - Korpus drogi</t>
  </si>
  <si>
    <t>c</t>
  </si>
  <si>
    <t>02.01.01</t>
  </si>
  <si>
    <t xml:space="preserve">Uzupełnienie ubytków w korpusie drogi gruntem niewysadzinowym (pospółką, żwirem, piaskiem grubym) </t>
  </si>
  <si>
    <r>
      <t>m</t>
    </r>
    <r>
      <rPr>
        <vertAlign val="superscript"/>
        <sz val="9"/>
        <rFont val="Century Gothic"/>
        <family val="2"/>
        <charset val="238"/>
      </rPr>
      <t>3</t>
    </r>
  </si>
  <si>
    <t>06.01.01</t>
  </si>
  <si>
    <t>02.00.00a</t>
  </si>
  <si>
    <t>06.01.01g</t>
  </si>
  <si>
    <r>
      <t>Uzupełnienie  skarp korpusu drogi narzutem kamiennym typu średniego (do 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>)</t>
    </r>
  </si>
  <si>
    <r>
      <t>Uzupełnienie  skarp korpusu drogi narzutem kamiennym typu ciężkiego (powyżej 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>)</t>
    </r>
  </si>
  <si>
    <t>5</t>
  </si>
  <si>
    <t>5.1</t>
  </si>
  <si>
    <t>Wykonanie umocnienia skarp obrukiem (kamień na betonie)</t>
  </si>
  <si>
    <t>6</t>
  </si>
  <si>
    <t>6.1</t>
  </si>
  <si>
    <t>Uzupełnienie  skarp korpusu drogi żużlem</t>
  </si>
  <si>
    <t>6.2</t>
  </si>
  <si>
    <t>Uzupełnienie  skarp korpusu drogi gruntem</t>
  </si>
  <si>
    <t>6.3</t>
  </si>
  <si>
    <t>Uzupełnienie  skarp korpusu drogi kruszywem łamanym</t>
  </si>
  <si>
    <t>7</t>
  </si>
  <si>
    <t>7.1</t>
  </si>
  <si>
    <t>06.01.01h</t>
  </si>
  <si>
    <t>Wykonanie, wymiana umocnienia skarp prefabrykowanymi elementami betonowymi</t>
  </si>
  <si>
    <t>8</t>
  </si>
  <si>
    <t>8.1</t>
  </si>
  <si>
    <t>10.01.01a</t>
  </si>
  <si>
    <t>Wykonanie umocnień koszami siatkowo - kamiennymi</t>
  </si>
  <si>
    <t>9</t>
  </si>
  <si>
    <t>9.1</t>
  </si>
  <si>
    <t>10.10.01l</t>
  </si>
  <si>
    <t>Umocnienie skarp geokratą komórkową</t>
  </si>
  <si>
    <t>10</t>
  </si>
  <si>
    <t>10.1</t>
  </si>
  <si>
    <r>
      <t>Wykonanie, wymiana urządzeń przyporowych na skarpach z prefabrykowanych ażurowych płyt betonowych</t>
    </r>
    <r>
      <rPr>
        <b/>
        <sz val="9"/>
        <rFont val="Century Gothic"/>
        <family val="2"/>
        <charset val="238"/>
      </rPr>
      <t xml:space="preserve"> o grubości do 10cm</t>
    </r>
  </si>
  <si>
    <t>10.2</t>
  </si>
  <si>
    <r>
      <t xml:space="preserve">Wykonanie, wymiana urządzeń przyporowych na skarpach z prefabrykowanych ażurowych płyt żelbetowych </t>
    </r>
    <r>
      <rPr>
        <b/>
        <sz val="9"/>
        <rFont val="Century Gothic"/>
        <family val="2"/>
        <charset val="238"/>
      </rPr>
      <t>o grubości powyżej 10cm</t>
    </r>
  </si>
  <si>
    <t>11</t>
  </si>
  <si>
    <t>11.1</t>
  </si>
  <si>
    <t>20.01.20</t>
  </si>
  <si>
    <t xml:space="preserve">Umocnienie skarp faszyną </t>
  </si>
  <si>
    <t>mb</t>
  </si>
  <si>
    <t>12</t>
  </si>
  <si>
    <t>12.1</t>
  </si>
  <si>
    <t>10.01.01b</t>
  </si>
  <si>
    <t>Umocnienie skarp palisadą betonową  na ławie betonowej do wysokości 0,60 m</t>
  </si>
  <si>
    <t>12.2</t>
  </si>
  <si>
    <r>
      <t xml:space="preserve">Umocnienie skarp palisadą betonową  na ławie betonowej do wysokości </t>
    </r>
    <r>
      <rPr>
        <b/>
        <sz val="9"/>
        <rFont val="Century Gothic"/>
        <family val="2"/>
        <charset val="238"/>
      </rPr>
      <t>powyżej</t>
    </r>
    <r>
      <rPr>
        <sz val="9"/>
        <rFont val="Century Gothic"/>
        <family val="2"/>
        <charset val="238"/>
      </rPr>
      <t xml:space="preserve"> 0,60 m</t>
    </r>
  </si>
  <si>
    <t>GRUPA PRAC NR 5 - Chodniki, ścieżki rowerowe</t>
  </si>
  <si>
    <t>1</t>
  </si>
  <si>
    <t>08.01.01a</t>
  </si>
  <si>
    <t>Wymiana / ułożenie ławy betonowej pod krawężnik / obrzeże</t>
  </si>
  <si>
    <t>08.05.01a</t>
  </si>
  <si>
    <t>Wymiana / wykonanie odwodnienia krawężnikowego</t>
  </si>
  <si>
    <t>1.5</t>
  </si>
  <si>
    <t>Regulacja krawężnika betonowego, kamiennego na ławie betonowej w pionie i poziomie</t>
  </si>
  <si>
    <t>1.6</t>
  </si>
  <si>
    <t>08.03.01a</t>
  </si>
  <si>
    <t>Wymiana / ułożenie obrzeży betonowych</t>
  </si>
  <si>
    <t>08.02.01a
05.03.23b</t>
  </si>
  <si>
    <t>Wymiana / wykonanie nawierzchni z elementów betonowych (płytki, kostka)</t>
  </si>
  <si>
    <t>05.03.01a</t>
  </si>
  <si>
    <t>Wymiana / wykonanie nawierzchni z kostki kamiennej</t>
  </si>
  <si>
    <t>2.3</t>
  </si>
  <si>
    <t>05.03.23b</t>
  </si>
  <si>
    <t>Wymiana / wykonanie nawierzchni chodnika z kostki integracyjnej</t>
  </si>
  <si>
    <t>2.4</t>
  </si>
  <si>
    <t>Przełożenie nawierzchni chodnika wraz z uzupełnieniem podbudowy do 8 cm</t>
  </si>
  <si>
    <t>08.08.01a</t>
  </si>
  <si>
    <t>Wymiana / wykonanie kanału technologicznego</t>
  </si>
  <si>
    <t>Wymiana / wykonanie studni teletechnicznych dla kanału technologicznego</t>
  </si>
  <si>
    <t>kpl</t>
  </si>
  <si>
    <t>30.52.02</t>
  </si>
  <si>
    <t xml:space="preserve">Naprawa izolacjo-nawierzchni na bazie emulsji bitumicznej </t>
  </si>
  <si>
    <t>30.52.03</t>
  </si>
  <si>
    <t>Naprawa nawierzchni z żywic</t>
  </si>
  <si>
    <r>
      <t xml:space="preserve">Nr SST
</t>
    </r>
    <r>
      <rPr>
        <b/>
        <sz val="8"/>
        <color indexed="10"/>
        <rFont val="Century Gothic"/>
        <family val="2"/>
        <charset val="238"/>
      </rPr>
      <t/>
    </r>
  </si>
  <si>
    <r>
      <t xml:space="preserve">Wymiana / ułożenie krawężników </t>
    </r>
    <r>
      <rPr>
        <b/>
        <sz val="9"/>
        <rFont val="Century Gothic"/>
        <family val="2"/>
        <charset val="238"/>
      </rPr>
      <t>kamiennych</t>
    </r>
  </si>
  <si>
    <r>
      <t xml:space="preserve">Wymiana / ułożenie krawężników </t>
    </r>
    <r>
      <rPr>
        <b/>
        <sz val="9"/>
        <rFont val="Century Gothic"/>
        <family val="2"/>
        <charset val="238"/>
      </rPr>
      <t>betonowych</t>
    </r>
  </si>
  <si>
    <r>
      <t xml:space="preserve">Wymiana / ułożenie krawężników </t>
    </r>
    <r>
      <rPr>
        <b/>
        <sz val="9"/>
        <rFont val="Century Gothic"/>
        <family val="2"/>
        <charset val="238"/>
      </rPr>
      <t>- materiał Zamawiającego</t>
    </r>
  </si>
  <si>
    <t>GRUPA PRAC NR 6 - Oznakowanie</t>
  </si>
  <si>
    <t>07.02.01</t>
  </si>
  <si>
    <t>Montaż / wymiana znaku pionowego kategorii A,B,C,D,W za wyjątkiem D-39,49 (grupy średniej) z blachy stalowej ocynkowanej  (bez słupka)  folia kat. II</t>
  </si>
  <si>
    <t>szt</t>
  </si>
  <si>
    <t>Montaż / wymiana znaku pionowego kategorii A,B,C,D za wyjątkiem D-39,49 (grupy wielkiej) z blachy stalowej ocynkowanej  (bez słupka)  folia kat. II</t>
  </si>
  <si>
    <t>Montaż / wymiana znaku pionowego D-6, A-10, A-14, A-17, A-30, T-27 (grupy średniej) z blachy stalowej ocynkowanej  (bez słupka)  folia pryzmatyczna fluorescencyjna</t>
  </si>
  <si>
    <t>Montaż / wymiana znaku pionowego D-6, A-10, A-14, A-17, A-30, T-27 (grupy wielkiej) z blachy stalowej ocynkowanej  (bez słupka)  folia pryzmatyczna fluorescencyjna</t>
  </si>
  <si>
    <t>Montaż / wymiana znaku pionowego kategorii A,B,C,D za wyjątkiem D-39,49 (grupy średniej) z blachy stalowej ocynkowanej  (wraz ze słupkiem)  folia kat. II</t>
  </si>
  <si>
    <t>Montaż / wymiana znaku pionowego kategorii A,B,C,D za wyjątkiem D-39,49 (grupy wielkiej) z blachy stalowej ocynkowanej  (wraz ze słupkiem)  folia kat. II</t>
  </si>
  <si>
    <t>1.7</t>
  </si>
  <si>
    <t xml:space="preserve">Montaż / wymiana tarczy znaku A,B,C,D,T, R (bez względu na rozmiar) - materiał Inwestora </t>
  </si>
  <si>
    <t xml:space="preserve">Przestawienie (demontaż, montaż) kompletu znaków drogowych (słupek + tarcza) </t>
  </si>
  <si>
    <t>Prostowanie znaków</t>
  </si>
  <si>
    <t>Wymiana / zamontowanie lustra drogowego okrągłego (U-18a) fi 900 mm</t>
  </si>
  <si>
    <t>Wymiana / zamontowanie lustra drogowego prostokątnego (U-18b) 800 mm x 1000 mm</t>
  </si>
  <si>
    <t>1.8</t>
  </si>
  <si>
    <t>Zmiana treści tablicy lub tarczy znaku poprzez wklejenie nowej treści</t>
  </si>
  <si>
    <t>Montaż / wymiana tabliczki lub znaku kategorii T, E, F, G, R, U o powierzchni do 0,4 m2</t>
  </si>
  <si>
    <r>
      <t>Wymiana / zamontowanie kompletnych tablic o powierzchni od 0,5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do 1,1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 </t>
    </r>
    <r>
      <rPr>
        <b/>
        <sz val="9"/>
        <rFont val="Century Gothic"/>
        <family val="2"/>
        <charset val="238"/>
      </rPr>
      <t>(z konstrukcją)</t>
    </r>
  </si>
  <si>
    <r>
      <t>Wymiana / zamontowanie tablic o powierzchni od 0,5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do 1,1 m</t>
    </r>
    <r>
      <rPr>
        <vertAlign val="superscript"/>
        <sz val="9"/>
        <rFont val="Century Gothic"/>
        <family val="2"/>
        <charset val="238"/>
      </rPr>
      <t xml:space="preserve">2 </t>
    </r>
    <r>
      <rPr>
        <b/>
        <sz val="9"/>
        <rFont val="Century Gothic"/>
        <family val="2"/>
        <charset val="238"/>
      </rPr>
      <t>(bez konstrukcji)</t>
    </r>
  </si>
  <si>
    <r>
      <t>Wymiana / zamontowanie tablic o powierzchni powyżej 1,2 m</t>
    </r>
    <r>
      <rPr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 - </t>
    </r>
    <r>
      <rPr>
        <b/>
        <sz val="9"/>
        <rFont val="Century Gothic"/>
        <family val="2"/>
        <charset val="238"/>
      </rPr>
      <t>za każdy dalszy 1 m</t>
    </r>
    <r>
      <rPr>
        <b/>
        <vertAlign val="superscript"/>
        <sz val="9"/>
        <rFont val="Century Gothic"/>
        <family val="2"/>
        <charset val="238"/>
      </rPr>
      <t>2</t>
    </r>
    <r>
      <rPr>
        <b/>
        <sz val="9"/>
        <rFont val="Century Gothic"/>
        <family val="2"/>
        <charset val="238"/>
      </rPr>
      <t xml:space="preserve"> powierzchni (bez konstrukcji)</t>
    </r>
  </si>
  <si>
    <t>Wymiana / zamontowanie systemowego gniazda montażowego do słupków oznakowania pionowego</t>
  </si>
  <si>
    <t>Wymiana / zamontowanie słupków oznakowania pionowego o średnicy do 60 mm</t>
  </si>
  <si>
    <t>3.3</t>
  </si>
  <si>
    <r>
      <t>Wymiana / zamontowanie słupków</t>
    </r>
    <r>
      <rPr>
        <b/>
        <sz val="9"/>
        <rFont val="Century Gothic"/>
        <family val="2"/>
        <charset val="238"/>
      </rPr>
      <t xml:space="preserve"> i podpór </t>
    </r>
    <r>
      <rPr>
        <sz val="9"/>
        <rFont val="Century Gothic"/>
        <family val="2"/>
        <charset val="238"/>
      </rPr>
      <t>oznakowania pionowego o  średnicy do 60 mm</t>
    </r>
  </si>
  <si>
    <t>3.4</t>
  </si>
  <si>
    <r>
      <t xml:space="preserve">Wymiana / zamontowanie słupków </t>
    </r>
    <r>
      <rPr>
        <b/>
        <sz val="9"/>
        <rFont val="Century Gothic"/>
        <family val="2"/>
        <charset val="238"/>
      </rPr>
      <t>i podpór</t>
    </r>
    <r>
      <rPr>
        <sz val="9"/>
        <rFont val="Century Gothic"/>
        <family val="2"/>
        <charset val="238"/>
      </rPr>
      <t xml:space="preserve"> oznakowania pionowego o średnicy powyżej 61 mm</t>
    </r>
  </si>
  <si>
    <t>3.5</t>
  </si>
  <si>
    <t>Wymiana / zamontowanie słupków przeszkodowych (typu U-5a) ze znakiem C-9 (komplet: pylon, słupek i tarcza)</t>
  </si>
  <si>
    <t>3.6</t>
  </si>
  <si>
    <t>Wymiana / zamontowanie słupków przeszkodowych (typu U-5c) - (komplet: pylon aktywny, słupek i tarcza znaku C-9 aktywna)</t>
  </si>
  <si>
    <t>3.7</t>
  </si>
  <si>
    <t>Wymiana / zamontowanie tablic kierujących (typu U-6a lub U-6b) ze znakiem C-9 lub C-10 (komplet: tablica, słupek i tarcza)</t>
  </si>
  <si>
    <t>3.8</t>
  </si>
  <si>
    <t>Wymiana / zamontowanie słupka krawędziowego (typu U-2)</t>
  </si>
  <si>
    <t>3.9</t>
  </si>
  <si>
    <t>Wymiana / zamontowanie słupka blokującego (typu U-12c)</t>
  </si>
  <si>
    <t>3.10</t>
  </si>
  <si>
    <t>Wymiana / zamontowanie słupka referencyjnego</t>
  </si>
  <si>
    <t>3.11</t>
  </si>
  <si>
    <t>Wymiana / zamontowanie słupków pasa drogowego</t>
  </si>
  <si>
    <r>
      <t xml:space="preserve">Wymiana / zamontowanie konstrukcji wsporczych </t>
    </r>
    <r>
      <rPr>
        <b/>
        <sz val="9"/>
        <rFont val="Century Gothic"/>
        <family val="2"/>
        <charset val="238"/>
      </rPr>
      <t>stalowych</t>
    </r>
    <r>
      <rPr>
        <sz val="9"/>
        <rFont val="Century Gothic"/>
        <family val="2"/>
        <charset val="238"/>
      </rPr>
      <t xml:space="preserve"> pod tablice</t>
    </r>
  </si>
  <si>
    <t>Mg</t>
  </si>
  <si>
    <r>
      <t xml:space="preserve">Wymiana / zamontowanie konstrukcji wsporczych </t>
    </r>
    <r>
      <rPr>
        <b/>
        <sz val="9"/>
        <rFont val="Century Gothic"/>
        <family val="2"/>
        <charset val="238"/>
      </rPr>
      <t>aluminiowych</t>
    </r>
    <r>
      <rPr>
        <sz val="9"/>
        <rFont val="Century Gothic"/>
        <family val="2"/>
        <charset val="238"/>
      </rPr>
      <t xml:space="preserve"> pod tablice</t>
    </r>
  </si>
  <si>
    <t>Wymiana, montaż elementów odblaskowych na poręczach (typu U-1c)</t>
  </si>
  <si>
    <t>5.2</t>
  </si>
  <si>
    <t>Wymiana / zamontowanie elementów odblaskowych typu LDS na barierach</t>
  </si>
  <si>
    <t>5.3</t>
  </si>
  <si>
    <t>Wymiana / zamontowanie słupków prowadzących z elementami odblaskowymi (typu U-1a lub U-1b)</t>
  </si>
  <si>
    <t>5.4</t>
  </si>
  <si>
    <t>Wymiana / zamontowanie znaków kilometrowych (typu U-7), hektometrowych (typu U-8) oraz znaku z numerem drogi (typu U-1f) na pachołkach</t>
  </si>
  <si>
    <t>Wymiana / zamontowanie punktowych elementów odblaskowych o odbłyśniku wielokierunkowym 360° w kraweżniku</t>
  </si>
  <si>
    <t>Wymiana / zamontowanie punktowych elementów odblaskowych o odbłyśniku barwy białej i czerwonej  w jezdni</t>
  </si>
  <si>
    <r>
      <t xml:space="preserve">Wymiana / zamontowanie </t>
    </r>
    <r>
      <rPr>
        <b/>
        <sz val="9"/>
        <rFont val="Century Gothic"/>
        <family val="2"/>
        <charset val="238"/>
      </rPr>
      <t>aktywnych</t>
    </r>
    <r>
      <rPr>
        <sz val="9"/>
        <rFont val="Century Gothic"/>
        <family val="2"/>
        <charset val="238"/>
      </rPr>
      <t xml:space="preserve"> punktowych elementów odblaskowych o odbłyśniku barwy białej i czerwonej  w jezdni</t>
    </r>
  </si>
  <si>
    <t>6.5</t>
  </si>
  <si>
    <t>Wymiana / zamontowanie punktów referencyjnych w jezdni</t>
  </si>
  <si>
    <t>07.01.01</t>
  </si>
  <si>
    <t>Wykonanie / uzupełnienie oznakowania poziomego cienkowarstwowego</t>
  </si>
  <si>
    <t>7.2</t>
  </si>
  <si>
    <t>Wykonanie / uzupełnienie oznakowania poziomego w technologii grubowarstwowej z mas termoplastycznych</t>
  </si>
  <si>
    <t>7.3</t>
  </si>
  <si>
    <t>Wykonanie / uzupełnienie oznakowania poziomego w technologii grubowarstwowej z mas chemoutwardzalnych</t>
  </si>
  <si>
    <t>7.4</t>
  </si>
  <si>
    <t>Usuwanie oznakowania poziomego cienkowarstwowego</t>
  </si>
  <si>
    <t>7.5</t>
  </si>
  <si>
    <t>Usuwanie oznakowania poziomego grubowarstwowego</t>
  </si>
  <si>
    <t>Wymiana / zamontowanie elementów prefabrykowanych - wyspa azylu</t>
  </si>
  <si>
    <t>GRUPA PRAC NR 4 - Odwodnienie</t>
  </si>
  <si>
    <t>A</t>
  </si>
  <si>
    <t>UTRZYMANIE SYSTEMU ODWODNIENIA</t>
  </si>
  <si>
    <t>03.01.03c</t>
  </si>
  <si>
    <r>
      <t>Remont i pogłębienie istniejących rowów, średnia ilość 0,60 m</t>
    </r>
    <r>
      <rPr>
        <vertAlign val="superscript"/>
        <sz val="9"/>
        <rFont val="Century Gothic"/>
        <family val="2"/>
        <charset val="238"/>
      </rPr>
      <t xml:space="preserve">3 </t>
    </r>
    <r>
      <rPr>
        <sz val="9"/>
        <rFont val="Century Gothic"/>
        <family val="2"/>
        <charset val="238"/>
      </rPr>
      <t xml:space="preserve"> na 1 mb</t>
    </r>
  </si>
  <si>
    <t>Odmulanie rowów drogowych umocnionych elementami betonowymi, średnia głębokość odmulenia 25 cm</t>
  </si>
  <si>
    <t>03.01.03f</t>
  </si>
  <si>
    <t>Odmulenie wlotów i wylotów przepustów oraz koryt rzek w miejscu zrzutów ścieków deszczowych</t>
  </si>
  <si>
    <t>Wykonanie przecinek - rowków odwadniających w poboczach</t>
  </si>
  <si>
    <t>03.01.03h</t>
  </si>
  <si>
    <t>03.01.03g</t>
  </si>
  <si>
    <r>
      <t>Oczyszczenie ścieków betonowych, kamiennych, skarpowych i kaskad w ilości 0,05 m</t>
    </r>
    <r>
      <rPr>
        <vertAlign val="superscript"/>
        <sz val="9"/>
        <rFont val="Century Gothic"/>
        <family val="2"/>
        <charset val="238"/>
      </rPr>
      <t xml:space="preserve">3 </t>
    </r>
    <r>
      <rPr>
        <sz val="9"/>
        <rFont val="Century Gothic"/>
        <family val="2"/>
        <charset val="238"/>
      </rPr>
      <t xml:space="preserve"> na 1 mb </t>
    </r>
  </si>
  <si>
    <r>
      <t>Oczyszczenie ścieków przykrawężnikowych w ilości 0,01 m</t>
    </r>
    <r>
      <rPr>
        <vertAlign val="superscript"/>
        <sz val="9"/>
        <rFont val="Century Gothic"/>
        <family val="2"/>
        <charset val="238"/>
      </rPr>
      <t>3</t>
    </r>
    <r>
      <rPr>
        <sz val="9"/>
        <rFont val="Century Gothic"/>
        <family val="2"/>
        <charset val="238"/>
      </rPr>
      <t xml:space="preserve"> na 1 mb</t>
    </r>
  </si>
  <si>
    <t>Oczyszczenie odwodnienia liniowego krytego</t>
  </si>
  <si>
    <t>03.01.03d</t>
  </si>
  <si>
    <t>Oczyszczenie i udrożnienie studzienki wpustowej</t>
  </si>
  <si>
    <t>5.5</t>
  </si>
  <si>
    <t>Oczyszczenie i udrożnienie studzienki rewizyjnej</t>
  </si>
  <si>
    <t>5.6</t>
  </si>
  <si>
    <t>Udrożnienie i oczyszczenie przykanalików / kanalizacji średnica do 40 cm</t>
  </si>
  <si>
    <t>5.7</t>
  </si>
  <si>
    <t>Udrożnienie i oczyszczenie kanalizacji średnica od 41 cm do 80 cm</t>
  </si>
  <si>
    <t>5.8</t>
  </si>
  <si>
    <t>Udrożnienie i oczyszczenie kanalizacji średnica powyżej 81 cm</t>
  </si>
  <si>
    <t>03.01.06b</t>
  </si>
  <si>
    <t>Monitoring przykanalików / kanalizacji</t>
  </si>
  <si>
    <t>Oczyszczenie separatorów koalescencyjnych wraz z osadnikiem, osadników żwirowych, piaskowników, pompowni, regulatorów przepływu (z utylizacją odpadów ropopochodnych i szlamu)</t>
  </si>
  <si>
    <t>Utrzymanie pompowni wód deszczowych</t>
  </si>
  <si>
    <t>B</t>
  </si>
  <si>
    <t>ELEMENTY ODWODNIENIA KORPUSU DROGI</t>
  </si>
  <si>
    <t>Wymiana / wykonanie umocnienia dna rowu płytą / ściekiem</t>
  </si>
  <si>
    <t>9.2</t>
  </si>
  <si>
    <t>06.01.01e</t>
  </si>
  <si>
    <t>Wymiana / wykonanie umocnienia skarp darniną</t>
  </si>
  <si>
    <t>9.3</t>
  </si>
  <si>
    <t>Wymiana / wykonanie umocnienia skarp prefabrykatami betonowymi</t>
  </si>
  <si>
    <t>06.02.01c</t>
  </si>
  <si>
    <t>Wymiana / wykonanie rur pod zjazdami o średnicy do 60 cm</t>
  </si>
  <si>
    <t>Wymiana / wykonanie rur pod zjazdami o średnicy  80 cm - 120 cm</t>
  </si>
  <si>
    <t>03.01.01b</t>
  </si>
  <si>
    <t>Wymiana / wykonanie ścianek czołowych żelbetowych na mokro</t>
  </si>
  <si>
    <t>11.2</t>
  </si>
  <si>
    <t>Wymiana / wykonanie ścianek czołowych prefabrykowanych</t>
  </si>
  <si>
    <t>11.3</t>
  </si>
  <si>
    <t>Wymiana / wykonanie ścianek czołowych w formie obruku</t>
  </si>
  <si>
    <t>03.01.01a</t>
  </si>
  <si>
    <t>Wymiana / wykonanie przepustu drogowego o średnicy 60 cm do 80 cm</t>
  </si>
  <si>
    <t>Wymiana / wykonanie przepustu drogowego o średnicy 81 cm do 120 cm</t>
  </si>
  <si>
    <t>12.3</t>
  </si>
  <si>
    <t>Wymiana / wykonanie przepustu drogowego o średnicy 121 do 150 cm</t>
  </si>
  <si>
    <t>13</t>
  </si>
  <si>
    <t>13.1</t>
  </si>
  <si>
    <t>08.05.01b</t>
  </si>
  <si>
    <t>Wymiana / wykonanie korytek ściekowych betonowych</t>
  </si>
  <si>
    <t>13.2</t>
  </si>
  <si>
    <t>Wymiana / wykonanie korytek o głębokości dna powyżej 7 cm</t>
  </si>
  <si>
    <t>14</t>
  </si>
  <si>
    <t>14.1</t>
  </si>
  <si>
    <t>08.05.01c</t>
  </si>
  <si>
    <t xml:space="preserve">Wymiana / wykonanie ścieku terenowego i skarpowego </t>
  </si>
  <si>
    <t>15</t>
  </si>
  <si>
    <t>15.1</t>
  </si>
  <si>
    <t>08.05.06c</t>
  </si>
  <si>
    <t>Wymiana / wykonanie ścieków przykrawężnikowych z kostki betonowej</t>
  </si>
  <si>
    <t>15.2</t>
  </si>
  <si>
    <t>Wymiana / wykonanie ścieków przykrawężnikowych z kostki kamiennej</t>
  </si>
  <si>
    <t>15.3</t>
  </si>
  <si>
    <t>Wykonanie ławy betonowej pod ściek przykrawężnikowy</t>
  </si>
  <si>
    <t>16</t>
  </si>
  <si>
    <t>16.1</t>
  </si>
  <si>
    <t>08.05.00a</t>
  </si>
  <si>
    <t>Wymiana / wykonanie odwodnienia klasa obciażenia C</t>
  </si>
  <si>
    <t>16.2</t>
  </si>
  <si>
    <t>Wymiana / wykonanie odwodnienia klasa obciażenia D</t>
  </si>
  <si>
    <t>16.3</t>
  </si>
  <si>
    <t>Wymiana / wykonanie odwodnienia klasa obciażenia E</t>
  </si>
  <si>
    <t>17</t>
  </si>
  <si>
    <t>17.1</t>
  </si>
  <si>
    <t>03.03.01a</t>
  </si>
  <si>
    <t>Wymiana / wykonanie sączków z rur drenarskich PCV</t>
  </si>
  <si>
    <t>17.2</t>
  </si>
  <si>
    <t>06.04.01a</t>
  </si>
  <si>
    <t>Wymiana / wykonanie kompletnego drenażu francuskiego</t>
  </si>
  <si>
    <t>17.3</t>
  </si>
  <si>
    <t>03.03.01b</t>
  </si>
  <si>
    <t>Wykonanie sączków skarpowych z kruszywa</t>
  </si>
  <si>
    <t>18</t>
  </si>
  <si>
    <t>18.1</t>
  </si>
  <si>
    <t>06.01.01d</t>
  </si>
  <si>
    <t>Wymiana / wykonanie umocnienia wylotu drenu / ścieku / przykanalika do rowu / na skarpę</t>
  </si>
  <si>
    <t>18.2</t>
  </si>
  <si>
    <t>Wymiana / wykonanie betonowego łącznika ścieku drogowego ze skarpowym</t>
  </si>
  <si>
    <t>19</t>
  </si>
  <si>
    <t>19.1</t>
  </si>
  <si>
    <t>03.02.01e</t>
  </si>
  <si>
    <t>Wymiana / wykonanie studni rewizyjnych (komplet)</t>
  </si>
  <si>
    <t>19.2</t>
  </si>
  <si>
    <t>Wymiana / wykonanie studni ściekowych (komplet)</t>
  </si>
  <si>
    <t>19.3</t>
  </si>
  <si>
    <t>Wymiana / wykonanie osadnika przy wlocie do studni chłonnej lub kanalizacyjnej</t>
  </si>
  <si>
    <t>19.4</t>
  </si>
  <si>
    <t>Wymiana / wykonanie włazu studzienki rewizyjnej</t>
  </si>
  <si>
    <t>19.5</t>
  </si>
  <si>
    <t>Wymiana / wykonanie wpustu ulicznego (kratki ściekowej)</t>
  </si>
  <si>
    <t>19.6</t>
  </si>
  <si>
    <t>Wymiana / wykonanie wpustu krawężnikowo - jezdniowego (kratki ściekowej)</t>
  </si>
  <si>
    <t>20</t>
  </si>
  <si>
    <t>20.1</t>
  </si>
  <si>
    <t>03.02.01b</t>
  </si>
  <si>
    <t>Regulacja wysokości studzienki rewizyjnej,  kratki ściekowej, zasuwy wodociągowej, gazowej, studni teletechnicznej</t>
  </si>
  <si>
    <t>20.2</t>
  </si>
  <si>
    <t>Regulacja wysokości kratki ściekowej</t>
  </si>
  <si>
    <t>21</t>
  </si>
  <si>
    <t>21.1</t>
  </si>
  <si>
    <t>03.02.01c</t>
  </si>
  <si>
    <t>Wymiana / wykonanie przykanalików / rur kanalizacji o średnicy do 35 cm</t>
  </si>
  <si>
    <t>21.2</t>
  </si>
  <si>
    <t>Wymiana / wykonanie przykanalików / rur kanalizacji o średnicy od 40 cm do 60 cm</t>
  </si>
  <si>
    <t>21.3</t>
  </si>
  <si>
    <t>Wymiana / wykonanie rur kanalizacji powyżej średnicy 61 cm</t>
  </si>
  <si>
    <t>22</t>
  </si>
  <si>
    <t>22.1</t>
  </si>
  <si>
    <t>03.02.01d</t>
  </si>
  <si>
    <t>Wymiana / Wykonanie rowu krytego z rur PE Dn 500 na ławie żwirowej</t>
  </si>
  <si>
    <t>22.2</t>
  </si>
  <si>
    <t>Wymiana / Wykonanie studni rewizyjnych zintegrowanych Dn 1000 dla rowu krytego do głębokości 1 m</t>
  </si>
  <si>
    <t>22.3</t>
  </si>
  <si>
    <t>Wymiana / Wykonanie studni rewizyjnych zintegrowanych Dn 1000 dla rowu krytego - za każde kolejne rozpoczęte 0,50 m</t>
  </si>
  <si>
    <t>23</t>
  </si>
  <si>
    <t>23.1</t>
  </si>
  <si>
    <t>Wymiana / wykonanie kaskady betonowej</t>
  </si>
  <si>
    <t>23.2</t>
  </si>
  <si>
    <t>Wymiana / wykonanie studzienki wpadowej o średnicy 100 cm i głębokości do 200 cm</t>
  </si>
  <si>
    <t>24</t>
  </si>
  <si>
    <t>24.1</t>
  </si>
  <si>
    <t>03.04.01a</t>
  </si>
  <si>
    <t>Wymiana / wykonanie studni chłonnej o średnicy 100 cm</t>
  </si>
  <si>
    <t>24.2</t>
  </si>
  <si>
    <t>Wymiana wypełnienia / wypełnienie studni chłonnej materiałem filtrującym</t>
  </si>
  <si>
    <t>25</t>
  </si>
  <si>
    <t>25.1</t>
  </si>
  <si>
    <t>03.01.04b</t>
  </si>
  <si>
    <t>Renowacja, uszczelnienie metodą bezwykopową kanalizacji i przykanalików - średnica do 40 cm</t>
  </si>
  <si>
    <t>25.2</t>
  </si>
  <si>
    <t>Renowacja, uszczelnienie metodą bezwykopową kanalizacji i przepustów - średnica od 41 do 60 cm</t>
  </si>
  <si>
    <t>25.3</t>
  </si>
  <si>
    <t>Renowacja, uszczelnienie metodą bezwykopową kanalizacji i przepustów - średnica od 61 do 80cm</t>
  </si>
  <si>
    <t>25.4</t>
  </si>
  <si>
    <t>Renowacja, uszczelnienie metodą bezwykopową kanalizacji i przepustów - średnica od 81 cm do 120 cm</t>
  </si>
  <si>
    <t>25.5</t>
  </si>
  <si>
    <t>Renowacja, uszczelnienie metodą bezwykopową kanalizacji i przepustów - średnica powyżej 121 cm</t>
  </si>
  <si>
    <t>GRUPA PRAC NR 7 - Urządzenia BRD</t>
  </si>
  <si>
    <t>ELEMENTY BRD</t>
  </si>
  <si>
    <t>07.05.01</t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</si>
  <si>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</si>
  <si>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</si>
  <si>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</si>
  <si>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przekładkowej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</si>
  <si>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</si>
  <si>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</si>
  <si>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</si>
  <si>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wysięgnikowej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</si>
  <si>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</si>
  <si>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</si>
  <si>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</si>
  <si>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skrajnej </t>
    </r>
    <r>
      <rPr>
        <b/>
        <sz val="9"/>
        <rFont val="Century Gothic"/>
        <family val="2"/>
        <charset val="238"/>
      </rPr>
      <t>bezprzekładkowej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</si>
  <si>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</si>
  <si>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1,33 m)</t>
    </r>
  </si>
  <si>
    <t>4.3</t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</si>
  <si>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2 m)</t>
    </r>
  </si>
  <si>
    <t>4.4</t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</si>
  <si>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przekładkowych</t>
    </r>
    <r>
      <rPr>
        <sz val="9"/>
        <rFont val="Century Gothic"/>
        <family val="2"/>
        <charset val="238"/>
      </rPr>
      <t xml:space="preserve"> (słupki co 4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</si>
  <si>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1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</si>
  <si>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1,33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</si>
  <si>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2 m)</t>
    </r>
  </si>
  <si>
    <r>
      <t xml:space="preserve">Wymiana / zamontowanie barier ochronnych dwustronnych dzielących </t>
    </r>
    <r>
      <rPr>
        <b/>
        <sz val="9"/>
        <rFont val="Century Gothic"/>
        <family val="2"/>
        <charset val="238"/>
      </rPr>
      <t>wysięgnikowych</t>
    </r>
    <r>
      <rPr>
        <sz val="9"/>
        <rFont val="Century Gothic"/>
        <family val="2"/>
        <charset val="238"/>
      </rPr>
      <t xml:space="preserve"> (słupki co 4 m)</t>
    </r>
  </si>
  <si>
    <t>Zakotwienie końca bariery poniżej gruntu</t>
  </si>
  <si>
    <r>
      <t xml:space="preserve">Regulacja poręczy ochronnej </t>
    </r>
    <r>
      <rPr>
        <b/>
        <sz val="9"/>
        <rFont val="Century Gothic"/>
        <family val="2"/>
        <charset val="238"/>
      </rPr>
      <t>skrajnej</t>
    </r>
  </si>
  <si>
    <r>
      <t xml:space="preserve">Regulacja poręczy ochronnej </t>
    </r>
    <r>
      <rPr>
        <b/>
        <sz val="9"/>
        <rFont val="Century Gothic"/>
        <family val="2"/>
        <charset val="238"/>
      </rPr>
      <t>dwustronnej</t>
    </r>
  </si>
  <si>
    <t>6.4</t>
  </si>
  <si>
    <t>07.05.01
07.05.02</t>
  </si>
  <si>
    <t>Demontaż bariery ochronnej</t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</si>
  <si>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prowadnica</t>
    </r>
    <r>
      <rPr>
        <sz val="9"/>
        <rFont val="Century Gothic"/>
        <family val="2"/>
        <charset val="238"/>
      </rPr>
      <t xml:space="preserve"> (4 m)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</si>
  <si>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pas profilowy</t>
    </r>
    <r>
      <rPr>
        <sz val="9"/>
        <rFont val="Century Gothic"/>
        <family val="2"/>
        <charset val="238"/>
      </rPr>
      <t xml:space="preserve"> (4 m)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</si>
  <si>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słupek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</si>
  <si>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słupek mostowy</t>
    </r>
  </si>
  <si>
    <r>
      <t xml:space="preserve">Wymiana / zamontowanie elementów barier ochronnych - </t>
    </r>
    <r>
      <rPr>
        <b/>
        <sz val="9"/>
        <rFont val="Century Gothic"/>
        <family val="2"/>
        <charset val="238"/>
      </rPr>
      <t>zakończenie, łącznik skośny, łącznik kątowy</t>
    </r>
  </si>
  <si>
    <t>07.06.02</t>
  </si>
  <si>
    <t>Wymiana / zamontowanie poręczy ochronnych sztywnych z pochwytem i przeciągiem z rur stalowych ocynkowanych typu U, balustrad U-11a</t>
  </si>
  <si>
    <t>8.2</t>
  </si>
  <si>
    <t>Wymiana / zamontowanie ogrodzenia segmentowego (typu U-12a)</t>
  </si>
  <si>
    <t>8.3</t>
  </si>
  <si>
    <t>Wymiana / zamontowanie ogrodzeń ochronnych łańcuchowych ze słupkami z rur stalowych</t>
  </si>
  <si>
    <t>07.05.01b</t>
  </si>
  <si>
    <r>
      <t>Wymiana / zamontowanie osłony zabezbieczającej w postaci monobloku (typu U-15b)</t>
    </r>
    <r>
      <rPr>
        <b/>
        <sz val="10"/>
        <rFont val="Cambria"/>
        <family val="2"/>
        <charset val="238"/>
      </rPr>
      <t/>
    </r>
  </si>
  <si>
    <t>07.09.01b</t>
  </si>
  <si>
    <t>Wymiana / zamontowanie kompletu płytowej osłony przeciw olśnieniowej typu OP</t>
  </si>
  <si>
    <t>9.4</t>
  </si>
  <si>
    <t>Regulacja kompletu płytowej osłony przeciw olśnieniowej typu OP</t>
  </si>
  <si>
    <t>07.04.01</t>
  </si>
  <si>
    <t>Wymiana / zamontowanie bariery U-14b</t>
  </si>
  <si>
    <t>Wymiana / zamontowanie balustrady na obiektach mostowych</t>
  </si>
  <si>
    <t>Wymiana / zamontowanie barieroporęczy na obiektach mostowych</t>
  </si>
  <si>
    <t>07.05.02</t>
  </si>
  <si>
    <t>Wymiana / zamontowanie bariery U-14a z prowadnicą 3 lin</t>
  </si>
  <si>
    <t>Wymiana / zamontowanie bariery U-14a z prowadnicą 4 lin</t>
  </si>
  <si>
    <t>Wymiana / zamontowanie bariery U-14a z prowadnicą 5 lin</t>
  </si>
  <si>
    <t>12.4</t>
  </si>
  <si>
    <t>Wymiana / zamontowanie barier ochronnych linowych skarpowych</t>
  </si>
  <si>
    <t>12.5</t>
  </si>
  <si>
    <t>Regulacja barier linowych</t>
  </si>
  <si>
    <t>12.6</t>
  </si>
  <si>
    <r>
      <t xml:space="preserve">Wymiana / zamontowanie </t>
    </r>
    <r>
      <rPr>
        <b/>
        <sz val="9"/>
        <rFont val="Century Gothic"/>
        <family val="2"/>
        <charset val="238"/>
      </rPr>
      <t>liny</t>
    </r>
    <r>
      <rPr>
        <sz val="9"/>
        <rFont val="Century Gothic"/>
        <family val="2"/>
        <charset val="238"/>
      </rPr>
      <t xml:space="preserve"> w barierze linowej</t>
    </r>
  </si>
  <si>
    <t>12.7</t>
  </si>
  <si>
    <r>
      <t xml:space="preserve">Wymiana / zamontowanie </t>
    </r>
    <r>
      <rPr>
        <b/>
        <sz val="9"/>
        <rFont val="Century Gothic"/>
        <family val="2"/>
        <charset val="238"/>
      </rPr>
      <t>słupka</t>
    </r>
    <r>
      <rPr>
        <sz val="9"/>
        <rFont val="Century Gothic"/>
        <family val="2"/>
        <charset val="238"/>
      </rPr>
      <t xml:space="preserve"> bariery linowej</t>
    </r>
  </si>
  <si>
    <t>12.8</t>
  </si>
  <si>
    <r>
      <t xml:space="preserve">Wymiana / zamontowanie </t>
    </r>
    <r>
      <rPr>
        <b/>
        <sz val="9"/>
        <rFont val="Century Gothic"/>
        <family val="2"/>
        <charset val="238"/>
      </rPr>
      <t xml:space="preserve">bloku kotwiącego </t>
    </r>
    <r>
      <rPr>
        <sz val="9"/>
        <rFont val="Century Gothic"/>
        <family val="2"/>
        <charset val="238"/>
      </rPr>
      <t>bariery linowej</t>
    </r>
  </si>
  <si>
    <t>07.08.02</t>
  </si>
  <si>
    <r>
      <t xml:space="preserve">Wymiana / zamontowanie segmentu ekranu akustycznnego (typu </t>
    </r>
    <r>
      <rPr>
        <b/>
        <sz val="9"/>
        <rFont val="Century Gothic"/>
        <family val="2"/>
        <charset val="238"/>
      </rPr>
      <t>zielona ściana, ekrany drewniane</t>
    </r>
    <r>
      <rPr>
        <sz val="9"/>
        <rFont val="Century Gothic"/>
        <family val="2"/>
        <charset val="238"/>
      </rPr>
      <t>)</t>
    </r>
  </si>
  <si>
    <r>
      <t xml:space="preserve">Wymiana / zamontowanie segmentu ekranu akustycznnego wraz z opaskami (z </t>
    </r>
    <r>
      <rPr>
        <b/>
        <sz val="9"/>
        <rFont val="Century Gothic"/>
        <family val="2"/>
        <charset val="238"/>
      </rPr>
      <t>tworzyw sztucznych, aluminium, plexi</t>
    </r>
    <r>
      <rPr>
        <sz val="9"/>
        <rFont val="Century Gothic"/>
        <family val="2"/>
        <charset val="238"/>
      </rPr>
      <t>)</t>
    </r>
  </si>
  <si>
    <t>13.3</t>
  </si>
  <si>
    <t>Wymiana / zamontowanie segmentu podwaliny betonowej ekranu akustycznnego</t>
  </si>
  <si>
    <t>13.4</t>
  </si>
  <si>
    <r>
      <t>Wymiana / zamontowanie segmentu ekranu akustycznnego (</t>
    </r>
    <r>
      <rPr>
        <b/>
        <sz val="9"/>
        <rFont val="Century Gothic"/>
        <family val="2"/>
        <charset val="238"/>
      </rPr>
      <t>betonowy</t>
    </r>
    <r>
      <rPr>
        <sz val="9"/>
        <rFont val="Century Gothic"/>
        <family val="2"/>
        <charset val="238"/>
      </rPr>
      <t>)</t>
    </r>
  </si>
  <si>
    <t>13.5</t>
  </si>
  <si>
    <t>Wymiana / zamontowanie drzwi ewakuacyjnych w ekranach akustycznych</t>
  </si>
  <si>
    <t>INTERWENCJE</t>
  </si>
  <si>
    <t>10.10.01z</t>
  </si>
  <si>
    <t>godz.</t>
  </si>
  <si>
    <t>10.10.01y</t>
  </si>
  <si>
    <t>Pomiar ruchu pieszch lub ruchu kołowego</t>
  </si>
  <si>
    <t>GRUPA PRAC NR 8 - Estetyka</t>
  </si>
  <si>
    <t>ESTETYKA</t>
  </si>
  <si>
    <t>10.10.01i</t>
  </si>
  <si>
    <r>
      <t xml:space="preserve">Mycie istniejącego oznakowania pionowego - </t>
    </r>
    <r>
      <rPr>
        <b/>
        <sz val="9"/>
        <rFont val="Century Gothic"/>
        <family val="2"/>
        <charset val="238"/>
      </rPr>
      <t>znaki</t>
    </r>
  </si>
  <si>
    <r>
      <t xml:space="preserve">Mycie istniejącego oznakowania pionowego - </t>
    </r>
    <r>
      <rPr>
        <b/>
        <sz val="9"/>
        <rFont val="Century Gothic"/>
        <family val="2"/>
        <charset val="238"/>
      </rPr>
      <t>tablice</t>
    </r>
  </si>
  <si>
    <t>Mycie słupków prowadzących, blokujących, krawędziowych typu U</t>
  </si>
  <si>
    <t>Mycie elementów odblaskowych na poręczach i barierach ochronnych</t>
  </si>
  <si>
    <t>Mycie ekranów akustycznych, ekranów przeciwolśnieniowych, ekranów przeciwbłotnych i wygrodzeń betonowych</t>
  </si>
  <si>
    <t>Mycie poręczy, wygrodzeń segmentowych i łańcuchowych, balustrad, barieroporęczy, barier ochronnych</t>
  </si>
  <si>
    <t>km</t>
  </si>
  <si>
    <t>10.10.01o</t>
  </si>
  <si>
    <t>Malowanie elementów betonowych</t>
  </si>
  <si>
    <t>Malowanie, impregnacja ekranów akustycznych, ekranów przeciwolśnieniowych</t>
  </si>
  <si>
    <t>Malowanie balustrad, wygrodzeń, poręczy rurowych, poręczy łańcuchowych, poręczy schodów skarpowych</t>
  </si>
  <si>
    <t>m</t>
  </si>
  <si>
    <t>10.10.01h</t>
  </si>
  <si>
    <r>
      <rPr>
        <b/>
        <sz val="9"/>
        <rFont val="Century Gothic"/>
        <family val="2"/>
        <charset val="238"/>
      </rPr>
      <t>Mechaniczne</t>
    </r>
    <r>
      <rPr>
        <sz val="9"/>
        <rFont val="Century Gothic"/>
        <family val="2"/>
        <charset val="238"/>
      </rPr>
      <t xml:space="preserve"> oczyszczanie nawierzchni jezdni, chodników, ścieżek rowerowych</t>
    </r>
  </si>
  <si>
    <r>
      <rPr>
        <b/>
        <sz val="9"/>
        <rFont val="Century Gothic"/>
        <family val="2"/>
        <charset val="238"/>
      </rPr>
      <t>Ręczne</t>
    </r>
    <r>
      <rPr>
        <sz val="9"/>
        <rFont val="Century Gothic"/>
        <family val="2"/>
        <charset val="238"/>
      </rPr>
      <t xml:space="preserve"> oczyszczanie nawierzchni jezdni, chodników, ścieżek rowerowych</t>
    </r>
  </si>
  <si>
    <t>Zbieranie zanieczyszczeń z pasa drogowego</t>
  </si>
  <si>
    <t>Wywóz odpadów z koszy ulicznych</t>
  </si>
  <si>
    <t>Zakup i ustawienie koszy na śmieci</t>
  </si>
  <si>
    <t>Oczyszczanie trawników</t>
  </si>
  <si>
    <t>Chemiczne zwalczanie chwastów</t>
  </si>
  <si>
    <t>10.10.01t</t>
  </si>
  <si>
    <t>Sprzątanie przejścia nadziemnego wraz z windami, pochylniami i schodami</t>
  </si>
  <si>
    <t>obiekt</t>
  </si>
  <si>
    <t>Sprzątanie przejścia podziemnego wraz z pochylniami i schodami</t>
  </si>
  <si>
    <t>10.10.01s</t>
  </si>
  <si>
    <t>Neutralizacja nawierzchni zanieczyszczonych substancjami ropopochodnymi</t>
  </si>
  <si>
    <t xml:space="preserve">Usuwanie, transport i utylizacja  zanieczyszczeń organicznych </t>
  </si>
  <si>
    <t>Pozimowe oczyszczanie nawierzchni</t>
  </si>
  <si>
    <t>10.10.01f</t>
  </si>
  <si>
    <t>Usuwanie powłok malarskich (grafitti) z powierzchni obiektów infrastruktury drogowej, w tym obiektów mostowych i przepustów</t>
  </si>
  <si>
    <t>Zabezpieczenie powierzchni betonowych przed graffiti</t>
  </si>
  <si>
    <t>10.10.01.r</t>
  </si>
  <si>
    <t xml:space="preserve">Interwencyjne usuwanie martwych zwierząt (o wadze do 25 kg każde zwierze) z pasa drogowego </t>
  </si>
  <si>
    <t xml:space="preserve">Interwencyjne usuwanie martwych zwierząt (o wadze od 25 kg do 100 kg każde zwierze) z pasa drogowego </t>
  </si>
  <si>
    <t xml:space="preserve">Interwencyjne usuwanie martwych zwierząt (o wadze powyżej 100 kg każde zwierze) z pasa drogowego </t>
  </si>
  <si>
    <t>8.4</t>
  </si>
  <si>
    <t>Interwencyjne usuwanie martwych zwierząt z pasa drogowego dróg krajowych - wyjazd na zgłoszenie w przypadku braku martwego zwierzęcia</t>
  </si>
  <si>
    <t>wyjazd</t>
  </si>
  <si>
    <t>8.5</t>
  </si>
  <si>
    <t xml:space="preserve">Interwencyje usuwanie rannych zwierząt z pasa drogowego (w tym zapewnienie opieki weterynaryjnej lub uśmiercenie zwierzęcia) </t>
  </si>
  <si>
    <t>ZIELEŃ</t>
  </si>
  <si>
    <t xml:space="preserve">09.01.02a
</t>
  </si>
  <si>
    <t>Odmłodzenie drzew polegające na wycięciu suchych, uszkodzonych i złamanych konarów i gałęzi wraz z podkrzesaniem (podcięciem) i kształtowaniem koron drzew z wywozem i uporządkowaniem terenu</t>
  </si>
  <si>
    <t>Pielęgnacja klombów zielonych (terenów urządzonych krzewami)</t>
  </si>
  <si>
    <t>Pielęgnacja młodych drzew po okresie gwarancyjnym (nawożenie, podlewanie itp.)</t>
  </si>
  <si>
    <t>Odmładzanie żywopłotów polegająca na wycięciu suchych, połamanych gałęzi, przycięciu nożycami z trzech stron oraz zebranie i wywóz</t>
  </si>
  <si>
    <t>9.5</t>
  </si>
  <si>
    <t>9.6</t>
  </si>
  <si>
    <t xml:space="preserve">Ścinanie drzew i frezowanie pnia o obwodzie 47÷110 cm wraz z odwiezieniem dłużycy i gałęzi  oraz uporzadkowaniem terenu </t>
  </si>
  <si>
    <t>9.7</t>
  </si>
  <si>
    <t>Ścinanie drzew i frezowanie pnia o obwodzie 111÷173 cm wraz z odwiezieniem dłużycy i gałęzi  oraz uporządkowaniem terenu</t>
  </si>
  <si>
    <t>9.8</t>
  </si>
  <si>
    <t>9.9</t>
  </si>
  <si>
    <t>Usuwanie wiatrołomów i wykrotów (pni, konarów i gałęzi) po wichurach wraz z odwiezieniem i uporządkowaniem terenu</t>
  </si>
  <si>
    <t>mp</t>
  </si>
  <si>
    <t>9.10</t>
  </si>
  <si>
    <t>9.11</t>
  </si>
  <si>
    <t>Frezowanie pni o obwodzie od 174 cm wraz z uporządkowaniem i wyrównaniem terenu</t>
  </si>
  <si>
    <t>9.12</t>
  </si>
  <si>
    <t xml:space="preserve">Karczowanie pni drzew wraz z  wywozem i uporządkowaniem terenu </t>
  </si>
  <si>
    <t>9.13</t>
  </si>
  <si>
    <t>Karczowanie krzewów i samosiejek z odwiezieniem i uporządkowaniem terenu</t>
  </si>
  <si>
    <t>9.14</t>
  </si>
  <si>
    <t xml:space="preserve"> Sadzenie drzew z bryłą ziemną, o wysokości min. 250 cm i obwodzie powyżej 16 cm wraz z palikowaniem i pielęgnacją</t>
  </si>
  <si>
    <t>9.15</t>
  </si>
  <si>
    <t>Sadzenie krzewów wraz z pielęgnacją</t>
  </si>
  <si>
    <t>9.16</t>
  </si>
  <si>
    <t>Uzupełnienie wiązań  przy młodych drzewach</t>
  </si>
  <si>
    <t>9.17</t>
  </si>
  <si>
    <t>Uzupełnienie palików  przy młodych drzewach</t>
  </si>
  <si>
    <t>09.01.03a</t>
  </si>
  <si>
    <t>Ręczne i mechaniczne koszenie traw i chwastów</t>
  </si>
  <si>
    <r>
      <t>100 m</t>
    </r>
    <r>
      <rPr>
        <vertAlign val="superscript"/>
        <sz val="9"/>
        <rFont val="Century Gothic"/>
        <family val="2"/>
        <charset val="238"/>
      </rPr>
      <t>2</t>
    </r>
  </si>
  <si>
    <r>
      <rPr>
        <sz val="9"/>
        <rFont val="Century Gothic"/>
        <family val="2"/>
        <charset val="238"/>
      </rPr>
      <t>Lokalne koszenie powierzchni zielonych (place, skwery, opaski, azyle, tereny za chodnikiem, parkingi, skarpy itp.)</t>
    </r>
    <r>
      <rPr>
        <sz val="9"/>
        <color indexed="17"/>
        <rFont val="Century Gothic"/>
        <family val="2"/>
        <charset val="238"/>
      </rPr>
      <t xml:space="preserve">  </t>
    </r>
  </si>
  <si>
    <t>10.10.01m</t>
  </si>
  <si>
    <t>Profilowanie, humusowanie i obsianie trawą powierzchni zielonych pasa drogowego - wykonanie trawników</t>
  </si>
  <si>
    <t>Sianie traw bez dowozu ziemi</t>
  </si>
  <si>
    <t>GRUPA PRAC NR 9 - Urządzenia wspomagające</t>
  </si>
  <si>
    <t>Nr SST</t>
  </si>
  <si>
    <t>ELEMENTY OGRODZENIA DROGI</t>
  </si>
  <si>
    <t>07.06.01</t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</si>
  <si>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siatka</t>
    </r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</si>
  <si>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słupki</t>
    </r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</si>
  <si>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furtka i brama</t>
    </r>
  </si>
  <si>
    <r>
      <t xml:space="preserve">Wymiana / zamontowanie elementów ogrodzenia drogi - </t>
    </r>
    <r>
      <rPr>
        <b/>
        <sz val="9"/>
        <rFont val="Century Gothic"/>
        <family val="2"/>
        <charset val="238"/>
      </rPr>
      <t>siatka dla herpetofauny</t>
    </r>
  </si>
  <si>
    <t>OŚWIETLENIE</t>
  </si>
  <si>
    <t>SŁUPY, LATARNIE, MASZTY</t>
  </si>
  <si>
    <t>07.07.01
07.07.02</t>
  </si>
  <si>
    <t xml:space="preserve">Wymiana słupa oświetleniowego h = 10m </t>
  </si>
  <si>
    <t xml:space="preserve">Wymiana słupa oświetleniowego h = 12m </t>
  </si>
  <si>
    <t>2.5</t>
  </si>
  <si>
    <t>Wymiana fundamentu słupa oświetleniowego</t>
  </si>
  <si>
    <t>2.6</t>
  </si>
  <si>
    <t>Wymiana wysięgnika 1 – ramiennego 1 m</t>
  </si>
  <si>
    <t>2.7</t>
  </si>
  <si>
    <t>Wymiana wysięgnika 1 – ramienny 1.5 m</t>
  </si>
  <si>
    <t>2.8</t>
  </si>
  <si>
    <t>Wymiana wysięgnika 1 – ramienny 2 m</t>
  </si>
  <si>
    <t>2.9</t>
  </si>
  <si>
    <t>Wymiana wysięgnika 2 – ramienny 1 m</t>
  </si>
  <si>
    <t>2.10</t>
  </si>
  <si>
    <t>Wymiana wysięgnika 2 – ramienny 1.5 m</t>
  </si>
  <si>
    <t>2.11</t>
  </si>
  <si>
    <t>Wymiana wysięgnika 2 – ramienny 2 m</t>
  </si>
  <si>
    <t>2.12</t>
  </si>
  <si>
    <t>Wymiana wysięgnika 3 – ramienny 1 m</t>
  </si>
  <si>
    <t>2.13</t>
  </si>
  <si>
    <t>Wymiana wysięgnika 3 – ramienny 1.5 m</t>
  </si>
  <si>
    <t>2.14</t>
  </si>
  <si>
    <t>Wymiana wysięgnika 3 – ramienny 2 m</t>
  </si>
  <si>
    <t>2.15</t>
  </si>
  <si>
    <t xml:space="preserve">Pionowanie latarni (słupa oświetleniowego/masztu) </t>
  </si>
  <si>
    <t>szt.</t>
  </si>
  <si>
    <t>2.16</t>
  </si>
  <si>
    <t xml:space="preserve">Montaż fundamentu pod słup/maszt </t>
  </si>
  <si>
    <t>2.17</t>
  </si>
  <si>
    <t>Demontaż fundamentu pod słup/maszt</t>
  </si>
  <si>
    <t>2.18</t>
  </si>
  <si>
    <t>Wymiana opraw oświetleniowych - oprawa sodowa 150W</t>
  </si>
  <si>
    <t>2.19</t>
  </si>
  <si>
    <t>Wymiana opraw oświetleniowych - oprawa sodowa 250W</t>
  </si>
  <si>
    <t>2.20</t>
  </si>
  <si>
    <t>Wymiana opraw oświetleniowych - oprawa sodowa 400W</t>
  </si>
  <si>
    <t>2.21</t>
  </si>
  <si>
    <t>Wymiana oprawy oświetleniowej klosza</t>
  </si>
  <si>
    <t>Wymiana naświetlaczy metalohalogenowych 150W</t>
  </si>
  <si>
    <t>Wymiana naświetlaczy metalohalogenowych 250W</t>
  </si>
  <si>
    <t>Wymiana naświetlaczy metalohalogenowych 400W</t>
  </si>
  <si>
    <t xml:space="preserve">Wymiana żródeł światła - lampa sodowa 150W </t>
  </si>
  <si>
    <t xml:space="preserve">Wymiana żródeł światła - lampa sodowa 250W </t>
  </si>
  <si>
    <t xml:space="preserve">Wymiana żródeł światła - lampa sodowa 400W </t>
  </si>
  <si>
    <t xml:space="preserve">Wymiana żródeł światła - lampa metalohalogenowa 150W </t>
  </si>
  <si>
    <t xml:space="preserve">Wymiana żródeł światła - lampa metalohalogenowa 250W </t>
  </si>
  <si>
    <t xml:space="preserve">Wymiana żródeł światła - lampa metalohalogenowa 400W </t>
  </si>
  <si>
    <t>Wymiana/montaż oprawy oświetleniowej LED o mocy P=(50W÷150W)</t>
  </si>
  <si>
    <t>Wymiana/montaż oprawy oświetleniowej LED o mocy P=(200W÷250W)</t>
  </si>
  <si>
    <t>3.12</t>
  </si>
  <si>
    <t>3.13</t>
  </si>
  <si>
    <t xml:space="preserve">Wymiana gniazda bezpiecznikowego jednobiegunowego  </t>
  </si>
  <si>
    <t>3.14</t>
  </si>
  <si>
    <t>Wymiana wkładki topikowej bez względu na rodzaj</t>
  </si>
  <si>
    <t>3.15</t>
  </si>
  <si>
    <t xml:space="preserve">Wymiana/uzupełnienie maskownic/drzwiczek w słupie/maszcie </t>
  </si>
  <si>
    <t>3.16</t>
  </si>
  <si>
    <t>3.17</t>
  </si>
  <si>
    <t>Stabilizacja wysięgnika latarni przed samoistnym obrotem</t>
  </si>
  <si>
    <t>3.18</t>
  </si>
  <si>
    <t>Montaż/wymiana przewodów w słupie/ latarni/maszcie zasilających oprawę - miedziane 4x2,5mm2 (niezależnie od wys.)</t>
  </si>
  <si>
    <t>LINIE KABLOWE</t>
  </si>
  <si>
    <t>07.07.01</t>
  </si>
  <si>
    <t>Lokalizacja uszkodzenia trójfazowego kabla ziemnego nN</t>
  </si>
  <si>
    <t xml:space="preserve">Wymiana/ułożenie w ziemi kabla YAKY 4x25mm2 </t>
  </si>
  <si>
    <t>Wymiana/ułożenie w ziemi kabla YAKY 4x35mm2</t>
  </si>
  <si>
    <t xml:space="preserve">Wymiana/ułożenie w ziemi kabla YAKY 4x120mm2 </t>
  </si>
  <si>
    <t>4.5</t>
  </si>
  <si>
    <t>Naprawa kabla YAKY 4x35mm2/4x25mm2 (mufy termokurczliwe przelotowe)</t>
  </si>
  <si>
    <t>4.6</t>
  </si>
  <si>
    <t>Naprawa kabla YAKY 4x120mm2 (mufy termokurczliwe przelotowe)</t>
  </si>
  <si>
    <t>4.7</t>
  </si>
  <si>
    <t>Ułożenie rur ochronnych z HDPE - rura dwuścienna karbowana ø 110mm</t>
  </si>
  <si>
    <t>4.8</t>
  </si>
  <si>
    <t>Ułożenie rur ochronnych z HDPE - rura dwudzielna ø 110mm</t>
  </si>
  <si>
    <t>4.9</t>
  </si>
  <si>
    <t>Układanie rur ochronnych z HDPE - Rura dwudzielna A160-PS</t>
  </si>
  <si>
    <t>URZĄDZENIA ROZDZIELCZO-STERUJĄCE</t>
  </si>
  <si>
    <t>Montaż/Wymiana złącza kablowego pojedynczego, złącze kompletne z fundamentem ZK-1</t>
  </si>
  <si>
    <t>Montaż/Wymiana złącza kablowego podwójnego, złącze kompletne z fundamentem ZK-2</t>
  </si>
  <si>
    <t xml:space="preserve">Montaż/Wymiana szafy sterującej oświetleniem ulicznym, szafa kompletna wraz z fundamentem (4 linie/obwody odpływowe) </t>
  </si>
  <si>
    <t xml:space="preserve">Montaż/Wymiana szafy sterującej oświetleniem ulicznym, szafa kompletna wraz z fundamentem (6 linii/obwodów odpływowych) </t>
  </si>
  <si>
    <t>Wymiana elementów szafy pomiarowo-sterowniczej oświetlenia ulicznego - Zabezpieczenia obwodu szafy</t>
  </si>
  <si>
    <t>Wymiana fundamentu złącza ZK-1</t>
  </si>
  <si>
    <t>Wymiana fundamentu złącza ZK-2</t>
  </si>
  <si>
    <t>Podłączenie kabla YAKY 4x35 w złączu (szafie. słupie)</t>
  </si>
  <si>
    <t>5.9</t>
  </si>
  <si>
    <t>Podłączenie kabla YAKY 4x120 w złączu (szafie)</t>
  </si>
  <si>
    <t>5.10</t>
  </si>
  <si>
    <t>Wykonanie uziemienia pionowego (kpl)</t>
  </si>
  <si>
    <t>kpl.</t>
  </si>
  <si>
    <t>Montaż/wymiana automatu zmierzchowego</t>
  </si>
  <si>
    <t>Regulacja zegara astronomicznego</t>
  </si>
  <si>
    <t>Montaż/wymiana zegara astronomicznego</t>
  </si>
  <si>
    <t xml:space="preserve">Wymiana rozłącznika bezpiecznikowego mocy 3P (160A) </t>
  </si>
  <si>
    <t xml:space="preserve">Wymiana rozłącznika bezpiecznikowego mocy 3P (63A) </t>
  </si>
  <si>
    <t>Wymiana wyłącznika mocy 3P (160A)</t>
  </si>
  <si>
    <t>5.11</t>
  </si>
  <si>
    <t xml:space="preserve">Wymiana stycznika mocy 3P (80A) </t>
  </si>
  <si>
    <t>5.12</t>
  </si>
  <si>
    <t xml:space="preserve">Wymiana stycznika modułowego 4P (63A) </t>
  </si>
  <si>
    <t>5.13</t>
  </si>
  <si>
    <t xml:space="preserve">Wymiana podstaw bezpiecznikowych przemysłowych (160A) </t>
  </si>
  <si>
    <t>5.14</t>
  </si>
  <si>
    <t>Wymiana wyłącznika nadprądowego 1f Ib≤50A</t>
  </si>
  <si>
    <t>5.15</t>
  </si>
  <si>
    <t>Wymiana bezpiecznika mocy nn bez względu na rodzaj</t>
  </si>
  <si>
    <t>5.16</t>
  </si>
  <si>
    <t>Wymiana wkładek typu WRS do zamków w szafach energetycznych</t>
  </si>
  <si>
    <t>5.17</t>
  </si>
  <si>
    <t>Wymiana obudowy wraz z fundamentem szafy oświetleniowej SO bez względu na typ</t>
  </si>
  <si>
    <t>5.18</t>
  </si>
  <si>
    <t>Wymiana obudowy wraz z fundamentem szafy złącza kablowego ZK bez względu na typ</t>
  </si>
  <si>
    <t>BADANIA I POMIARY</t>
  </si>
  <si>
    <t>07.07.02</t>
  </si>
  <si>
    <t>pomiar</t>
  </si>
  <si>
    <t>miesięczny ryczałt</t>
  </si>
  <si>
    <t>INNE</t>
  </si>
  <si>
    <t>Wymiana/uzupełnienie pokryw studni kablowych - wymiana pokrywy 500x500 klasy B125 (rama+pokrywa)</t>
  </si>
  <si>
    <t>Wymiana/uzupełnienie pokryw studni kablowych - wymiana pokrywy 500x500 klasy B125 (pokrywa)</t>
  </si>
  <si>
    <t>Wymiana/uzupełnienie pokryw studni kablowych - wymiana pokrywy 600x1000 klasy B125 (rama+pokrywa)</t>
  </si>
  <si>
    <t>Wymiana/uzupełnienie pokryw studni kablowych - wymiana pokrywy 600x1000 klasy B125 (pokrywa)</t>
  </si>
  <si>
    <t>GRUPA PRAC NR 1 - Nawierzchnia</t>
  </si>
  <si>
    <t>NAWIERZCHNIA BITUMICZNA</t>
  </si>
  <si>
    <t>05.03.17f</t>
  </si>
  <si>
    <r>
      <t>Remont cząstkowy nawierzchni z betonu asfaltowego poprzez frezowanie istniejącej nawierzchni do 4 cm i ułożenie warstwy betonu asfaltowego o  grubości 4 cm -</t>
    </r>
    <r>
      <rPr>
        <b/>
        <sz val="9"/>
        <rFont val="Century Gothic"/>
        <family val="2"/>
        <charset val="238"/>
      </rPr>
      <t xml:space="preserve"> łaty do 5 m</t>
    </r>
    <r>
      <rPr>
        <b/>
        <vertAlign val="superscript"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 </t>
    </r>
  </si>
  <si>
    <r>
      <t>Remont cząstkowy nawierzchni z betonu asfaltowego poprzez frezowanie istniejącej nawierzchni do głębokość 4 cm i ułożenie warstwy betonu asfaltowego o grubości 4 cm -</t>
    </r>
    <r>
      <rPr>
        <b/>
        <sz val="9"/>
        <rFont val="Century Gothic"/>
        <family val="2"/>
        <charset val="238"/>
      </rPr>
      <t xml:space="preserve"> łaty powyżej 5 m</t>
    </r>
    <r>
      <rPr>
        <b/>
        <vertAlign val="superscript"/>
        <sz val="9"/>
        <rFont val="Century Gothic"/>
        <family val="2"/>
        <charset val="238"/>
      </rPr>
      <t>2</t>
    </r>
  </si>
  <si>
    <r>
      <t xml:space="preserve">Remont cząstkowy nawierzchni z betonu asfaltowego poprzez frezowanie istniejącej nawierzchni i ułożenie warstwy betonu asfaltowego - </t>
    </r>
    <r>
      <rPr>
        <b/>
        <sz val="9"/>
        <rFont val="Century Gothic"/>
        <family val="2"/>
        <charset val="238"/>
      </rPr>
      <t>za każdy dalszy 1 cm różnicy</t>
    </r>
  </si>
  <si>
    <t>Remont nawierzchni emulsją asfaltową i grysami przy głębokości do 3 cm</t>
  </si>
  <si>
    <r>
      <t xml:space="preserve">Remont nawierzchni emulsją asfaltową i grysami - </t>
    </r>
    <r>
      <rPr>
        <b/>
        <sz val="9"/>
        <rFont val="Century Gothic"/>
        <family val="2"/>
        <charset val="238"/>
      </rPr>
      <t>za każdy dalszy 1 cm różnicy</t>
    </r>
  </si>
  <si>
    <t>05.03.17e</t>
  </si>
  <si>
    <t xml:space="preserve">Remont nawierzchni masami na zimno przy głębokości wyboju do 4 cm  </t>
  </si>
  <si>
    <r>
      <t xml:space="preserve">Remont nawierzchni masami na zimno - </t>
    </r>
    <r>
      <rPr>
        <b/>
        <sz val="9"/>
        <rFont val="Century Gothic"/>
        <family val="2"/>
        <charset val="238"/>
      </rPr>
      <t>za każdy 1 cm różnicy</t>
    </r>
  </si>
  <si>
    <t>05.03.07c</t>
  </si>
  <si>
    <t>Remont nawierzchni asfaltem lanym przy głębokości wyboju do 4 cm</t>
  </si>
  <si>
    <r>
      <t xml:space="preserve">Remont nawierzchni asfaltem lanym  - </t>
    </r>
    <r>
      <rPr>
        <b/>
        <sz val="9"/>
        <rFont val="Century Gothic"/>
        <family val="2"/>
        <charset val="238"/>
      </rPr>
      <t>za każdy dalszy 1 cm różnicy</t>
    </r>
  </si>
  <si>
    <t>05.03.17d</t>
  </si>
  <si>
    <t>Remont cząstkowy nawierzchni bitumicznej z użyciem recyklera o głębokości do 5 cm</t>
  </si>
  <si>
    <r>
      <t xml:space="preserve">Remont cząstkowy nawierzchni bitumicznej z użyciem recyklera o głębokości do 5 cm - </t>
    </r>
    <r>
      <rPr>
        <b/>
        <sz val="9"/>
        <rFont val="Century Gothic"/>
        <family val="2"/>
        <charset val="238"/>
      </rPr>
      <t>za każdy dalszy 1 cm różnicy</t>
    </r>
  </si>
  <si>
    <t>Likwidacja spękań poprzecznych i podłużnych nawierzchni poprzez wyfrezowanie szczeliny do szerokości 15 mm na głębokość 25 mm i zalanie masą zalewową</t>
  </si>
  <si>
    <t>Zabezpieczenie spękań poprzecznych i podłużnych nawierzchni poprzez zalanie masą zalewową</t>
  </si>
  <si>
    <t>05.03.11a</t>
  </si>
  <si>
    <t>Frezowanie nawierzchni na głębokość do 4 cm z odwiezieniem frezów na składowisko</t>
  </si>
  <si>
    <r>
      <t xml:space="preserve">Frezowanie nawierzchni z odwiezieniem frezów na składowisko - </t>
    </r>
    <r>
      <rPr>
        <b/>
        <sz val="9"/>
        <rFont val="Century Gothic"/>
        <family val="2"/>
        <charset val="238"/>
      </rPr>
      <t>za każdy dalszy 1 cm różnicy</t>
    </r>
  </si>
  <si>
    <t>05.03.20a</t>
  </si>
  <si>
    <t>Uszorstnienie nawierzchni bitumicznej metodą "śrutowania"</t>
  </si>
  <si>
    <t>05.03.05b</t>
  </si>
  <si>
    <t>Wyrównanie nawierzchni betonem asfaltowym przy grubości do 3 cm</t>
  </si>
  <si>
    <r>
      <t xml:space="preserve">Wyrównanie nawierzchni betonem asfaltowym - </t>
    </r>
    <r>
      <rPr>
        <b/>
        <sz val="9"/>
        <rFont val="Century Gothic"/>
        <family val="2"/>
        <charset val="238"/>
      </rPr>
      <t>za każdy dalszy 1 cm różnicy</t>
    </r>
  </si>
  <si>
    <t>05.03.19a</t>
  </si>
  <si>
    <t>Wykonanie warstwy ścieralnej ze Slurry Seal</t>
  </si>
  <si>
    <t>05.03.13</t>
  </si>
  <si>
    <r>
      <t xml:space="preserve">Lokalne nakładki z masy bitumicznej warstwy ścieralnej </t>
    </r>
    <r>
      <rPr>
        <b/>
        <sz val="9"/>
        <rFont val="Century Gothic"/>
        <family val="2"/>
        <charset val="238"/>
      </rPr>
      <t>SMA8</t>
    </r>
    <r>
      <rPr>
        <sz val="9"/>
        <rFont val="Century Gothic"/>
        <family val="2"/>
        <charset val="238"/>
      </rPr>
      <t xml:space="preserve"> o grubości </t>
    </r>
    <r>
      <rPr>
        <b/>
        <sz val="9"/>
        <rFont val="Century Gothic"/>
        <family val="2"/>
        <charset val="238"/>
      </rPr>
      <t>3 cm</t>
    </r>
  </si>
  <si>
    <r>
      <t xml:space="preserve">Wykonanie nakładki z masy bitumicznej warstwy ścieralnej </t>
    </r>
    <r>
      <rPr>
        <b/>
        <sz val="9"/>
        <rFont val="Century Gothic"/>
        <family val="2"/>
        <charset val="238"/>
      </rPr>
      <t>SMA8</t>
    </r>
    <r>
      <rPr>
        <sz val="9"/>
        <rFont val="Century Gothic"/>
        <family val="2"/>
        <charset val="238"/>
      </rPr>
      <t xml:space="preserve">  -</t>
    </r>
    <r>
      <rPr>
        <b/>
        <sz val="9"/>
        <rFont val="Century Gothic"/>
        <family val="2"/>
        <charset val="238"/>
      </rPr>
      <t xml:space="preserve"> za każdy dalszy 1 cm różnicy</t>
    </r>
  </si>
  <si>
    <r>
      <t>m</t>
    </r>
    <r>
      <rPr>
        <vertAlign val="superscript"/>
        <sz val="9"/>
        <rFont val="Century Gothic"/>
        <family val="2"/>
        <charset val="238"/>
      </rPr>
      <t>2</t>
    </r>
    <r>
      <rPr>
        <sz val="11"/>
        <color indexed="8"/>
        <rFont val="Calibri"/>
        <family val="2"/>
        <charset val="238"/>
      </rPr>
      <t/>
    </r>
  </si>
  <si>
    <r>
      <t xml:space="preserve">Lokalne nakładki z masy bitumicznej warstwy ścieralnej </t>
    </r>
    <r>
      <rPr>
        <b/>
        <sz val="9"/>
        <rFont val="Century Gothic"/>
        <family val="2"/>
        <charset val="238"/>
      </rPr>
      <t>SMA11</t>
    </r>
    <r>
      <rPr>
        <sz val="9"/>
        <rFont val="Century Gothic"/>
        <family val="2"/>
        <charset val="238"/>
      </rPr>
      <t xml:space="preserve"> o grubości </t>
    </r>
    <r>
      <rPr>
        <b/>
        <sz val="9"/>
        <rFont val="Century Gothic"/>
        <family val="2"/>
        <charset val="238"/>
      </rPr>
      <t>4 cm</t>
    </r>
  </si>
  <si>
    <r>
      <t xml:space="preserve">Wykonanie nakładki z masy bitumicznej warstwy ścieralnej </t>
    </r>
    <r>
      <rPr>
        <b/>
        <sz val="9"/>
        <rFont val="Century Gothic"/>
        <family val="2"/>
        <charset val="238"/>
      </rPr>
      <t>SMA11</t>
    </r>
    <r>
      <rPr>
        <sz val="9"/>
        <rFont val="Century Gothic"/>
        <family val="2"/>
        <charset val="238"/>
      </rPr>
      <t xml:space="preserve">  -</t>
    </r>
    <r>
      <rPr>
        <b/>
        <sz val="9"/>
        <rFont val="Century Gothic"/>
        <family val="2"/>
        <charset val="238"/>
      </rPr>
      <t xml:space="preserve"> za każdy dalszy 1 cm różnicy</t>
    </r>
  </si>
  <si>
    <t>05.03.05a</t>
  </si>
  <si>
    <r>
      <t xml:space="preserve">Wykonanie warstwy bitumicznej z betonu asfaltowego o grubości </t>
    </r>
    <r>
      <rPr>
        <b/>
        <sz val="9"/>
        <rFont val="Century Gothic"/>
        <family val="2"/>
        <charset val="238"/>
      </rPr>
      <t>4 cm</t>
    </r>
  </si>
  <si>
    <r>
      <t>Wykonanie warstwy bitumicznej z betonu asfaltowego -</t>
    </r>
    <r>
      <rPr>
        <b/>
        <sz val="9"/>
        <rFont val="Century Gothic"/>
        <family val="2"/>
        <charset val="238"/>
      </rPr>
      <t xml:space="preserve"> za każdy dalszy 1 cm różnicy</t>
    </r>
  </si>
  <si>
    <t>05.03.26e
05.03.05ab</t>
  </si>
  <si>
    <r>
      <t xml:space="preserve">Wykonanie warstwy bitumicznej z betonu asfaltowego na asfalcie modyfikowanym o grubości </t>
    </r>
    <r>
      <rPr>
        <b/>
        <sz val="9"/>
        <rFont val="Century Gothic"/>
        <family val="2"/>
        <charset val="238"/>
      </rPr>
      <t>4 cm</t>
    </r>
  </si>
  <si>
    <t>14.2</t>
  </si>
  <si>
    <r>
      <t>Wykonanie warstwy bitumicznej z betonu asfaltowego na asfalcie modyfikowanym -</t>
    </r>
    <r>
      <rPr>
        <b/>
        <sz val="9"/>
        <rFont val="Century Gothic"/>
        <family val="2"/>
        <charset val="238"/>
      </rPr>
      <t xml:space="preserve"> za każdy dalszy 1 cm różnicy</t>
    </r>
  </si>
  <si>
    <t>05.03.24a</t>
  </si>
  <si>
    <r>
      <t xml:space="preserve">Wykonanie warstwy bitumicznej z betonu asfaltowego do bardzo cienkich warstw </t>
    </r>
    <r>
      <rPr>
        <b/>
        <sz val="9"/>
        <rFont val="Century Gothic"/>
        <family val="2"/>
        <charset val="238"/>
      </rPr>
      <t>BBTM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o grubości 2 cm</t>
    </r>
  </si>
  <si>
    <r>
      <t xml:space="preserve">Wykonanie warstwy bitumicznej z betonu asfaltowego do bardzo cienkich warstw </t>
    </r>
    <r>
      <rPr>
        <b/>
        <sz val="9"/>
        <rFont val="Century Gothic"/>
        <family val="2"/>
        <charset val="238"/>
      </rPr>
      <t>BBTM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o grubości 3 cm</t>
    </r>
  </si>
  <si>
    <t>05.03.05c</t>
  </si>
  <si>
    <r>
      <t xml:space="preserve">Wykonanie warstwy bitumicznej z betonu asfaltowego </t>
    </r>
    <r>
      <rPr>
        <b/>
        <sz val="9"/>
        <rFont val="Century Gothic"/>
        <family val="2"/>
        <charset val="238"/>
      </rPr>
      <t>WMS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o grubości 5 cm</t>
    </r>
  </si>
  <si>
    <r>
      <t xml:space="preserve">Wykonanie warstwy bitumicznej z betonu asfaltowego </t>
    </r>
    <r>
      <rPr>
        <b/>
        <sz val="9"/>
        <rFont val="Century Gothic"/>
        <family val="2"/>
        <charset val="238"/>
      </rPr>
      <t>WMS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</si>
  <si>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t>05.03.26d</t>
  </si>
  <si>
    <t>Wzmocnieniem siatką stalową z warstwą klejącą Slurry Seal</t>
  </si>
  <si>
    <t xml:space="preserve">Wzmocnienie nawierzchni siatką z tworzyw sztucznych </t>
  </si>
  <si>
    <t>NAWIERZCHNIA BETONOWA</t>
  </si>
  <si>
    <t>05.03.18a</t>
  </si>
  <si>
    <t>Uzupełnienie ubytków betonem cementowym w konstrukcjach betonowych</t>
  </si>
  <si>
    <t>05.03.16</t>
  </si>
  <si>
    <t>Likwidacja spękań poprzecznych i podłużnych nawierzchni z betonu cementowego</t>
  </si>
  <si>
    <t>04.05.01</t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</si>
  <si>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gruntu stabilizowanego spoiwem hydraulicznym </t>
    </r>
    <r>
      <rPr>
        <b/>
        <sz val="9"/>
        <rFont val="Century Gothic"/>
        <family val="2"/>
        <charset val="238"/>
      </rPr>
      <t>C4/4</t>
    </r>
    <r>
      <rPr>
        <sz val="9"/>
        <rFont val="Century Gothic"/>
        <family val="2"/>
        <charset val="238"/>
      </rPr>
      <t xml:space="preserve"> o grubości 18 cm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</si>
  <si>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gruntu stabilizowanego spoiwem hydraulicznym </t>
    </r>
    <r>
      <rPr>
        <b/>
        <sz val="9"/>
        <rFont val="Century Gothic"/>
        <family val="2"/>
        <charset val="238"/>
      </rPr>
      <t>C4/4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</si>
  <si>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mieszanki związanej spoiwem hydraulicznym </t>
    </r>
    <r>
      <rPr>
        <b/>
        <sz val="9"/>
        <rFont val="Century Gothic"/>
        <family val="2"/>
        <charset val="238"/>
      </rPr>
      <t>C5/6</t>
    </r>
    <r>
      <rPr>
        <sz val="9"/>
        <rFont val="Century Gothic"/>
        <family val="2"/>
        <charset val="238"/>
      </rPr>
      <t xml:space="preserve"> o grubości 18 cm</t>
    </r>
  </si>
  <si>
    <r>
      <t xml:space="preserve">Wymiana / wykonanie </t>
    </r>
    <r>
      <rPr>
        <b/>
        <sz val="9"/>
        <rFont val="Century Gothic"/>
        <family val="2"/>
        <charset val="238"/>
      </rPr>
      <t xml:space="preserve">podbudowy </t>
    </r>
    <r>
      <rPr>
        <sz val="9"/>
        <rFont val="Century Gothic"/>
        <family val="2"/>
        <charset val="238"/>
      </rPr>
      <t xml:space="preserve">zasadniczej z mieszanki związanej spoiwem hydraulicznym </t>
    </r>
    <r>
      <rPr>
        <b/>
        <sz val="9"/>
        <rFont val="Century Gothic"/>
        <family val="2"/>
        <charset val="238"/>
      </rPr>
      <t>C5/6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</si>
  <si>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zasadniczej z mieszanki związanej spoiwem hydraulicznym </t>
    </r>
    <r>
      <rPr>
        <b/>
        <sz val="9"/>
        <rFont val="Century Gothic"/>
        <family val="2"/>
        <charset val="238"/>
      </rPr>
      <t>C8/10</t>
    </r>
    <r>
      <rPr>
        <sz val="9"/>
        <rFont val="Century Gothic"/>
        <family val="2"/>
        <charset val="238"/>
      </rPr>
      <t xml:space="preserve"> o grubości 18 cm</t>
    </r>
  </si>
  <si>
    <t>22.4</t>
  </si>
  <si>
    <r>
      <t xml:space="preserve">Wymiana / wykonanie podbudowy zasadniczej z mieszanki związanej spoiwem hydraulicznym </t>
    </r>
    <r>
      <rPr>
        <b/>
        <sz val="9"/>
        <rFont val="Century Gothic"/>
        <family val="2"/>
        <charset val="238"/>
      </rPr>
      <t>C8/10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</si>
  <si>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t>05.03.04</t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</si>
  <si>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C20/25</t>
    </r>
    <r>
      <rPr>
        <sz val="9"/>
        <rFont val="Century Gothic"/>
        <family val="2"/>
        <charset val="238"/>
      </rPr>
      <t xml:space="preserve"> o grubości 15 cm</t>
    </r>
  </si>
  <si>
    <r>
      <t xml:space="preserve">Wymiana / wykonanie </t>
    </r>
    <r>
      <rPr>
        <b/>
        <sz val="9"/>
        <rFont val="Century Gothic"/>
        <family val="2"/>
        <charset val="238"/>
      </rPr>
      <t>podbudowy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C20/25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</si>
  <si>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C30/37</t>
    </r>
    <r>
      <rPr>
        <sz val="9"/>
        <rFont val="Century Gothic"/>
        <family val="2"/>
        <charset val="238"/>
      </rPr>
      <t xml:space="preserve"> o grubości 18 cm</t>
    </r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</si>
  <si>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C30/37 - za każdy dalszy 1 cm różnicy</t>
    </r>
  </si>
  <si>
    <t>24.3</t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</si>
  <si>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C35/45</t>
    </r>
    <r>
      <rPr>
        <sz val="9"/>
        <rFont val="Century Gothic"/>
        <family val="2"/>
        <charset val="238"/>
      </rPr>
      <t xml:space="preserve"> o grubości 25 cm</t>
    </r>
  </si>
  <si>
    <t>24.4</t>
  </si>
  <si>
    <r>
      <t xml:space="preserve">Wymiana / wykonanie </t>
    </r>
    <r>
      <rPr>
        <b/>
        <sz val="9"/>
        <rFont val="Century Gothic"/>
        <family val="2"/>
        <charset val="238"/>
      </rPr>
      <t>nawierzchni</t>
    </r>
    <r>
      <rPr>
        <sz val="9"/>
        <rFont val="Century Gothic"/>
        <family val="2"/>
        <charset val="238"/>
      </rPr>
      <t xml:space="preserve"> z betonu cementowego </t>
    </r>
    <r>
      <rPr>
        <b/>
        <sz val="9"/>
        <rFont val="Century Gothic"/>
        <family val="2"/>
        <charset val="238"/>
      </rPr>
      <t>C35/45</t>
    </r>
    <r>
      <rPr>
        <sz val="9"/>
        <rFont val="Century Gothic"/>
        <family val="2"/>
        <charset val="238"/>
      </rPr>
      <t xml:space="preserve"> </t>
    </r>
    <r>
      <rPr>
        <b/>
        <sz val="9"/>
        <rFont val="Century Gothic"/>
        <family val="2"/>
        <charset val="238"/>
      </rPr>
      <t>- za każdy dalszy 1 cm różnicy</t>
    </r>
  </si>
  <si>
    <t>-</t>
  </si>
  <si>
    <t>Iniektowanie warstwy podbudowy pod nawierzchnię z betonu cementowego</t>
  </si>
  <si>
    <t>Wyburzanie i wymiana płyt betonowych z zastosowaniem betonów szybkosprawnych</t>
  </si>
  <si>
    <t>Wymiana płyt z zastosowaniem gotowych prefabrykatów betonowych</t>
  </si>
  <si>
    <t>Naprawa nawierzchni betonowej z zastosowaniem konstrukcyjnego szycia płyt</t>
  </si>
  <si>
    <t>C</t>
  </si>
  <si>
    <t>INNE NAWIERZCHNIE</t>
  </si>
  <si>
    <t>26</t>
  </si>
  <si>
    <t>26.1</t>
  </si>
  <si>
    <t>Remont cząstkowy nawierzchni  z kostki kamiennej nieregularnej (przebruk)</t>
  </si>
  <si>
    <t>27</t>
  </si>
  <si>
    <t>27.1</t>
  </si>
  <si>
    <t>Remont nawierzchni z kostki kamiennej na wyspach wyniesionych/zatokach/opaskach- kostka o wymiarach 9/11 cm</t>
  </si>
  <si>
    <t>27.2</t>
  </si>
  <si>
    <t>Remont nawierzchni z kostki kamiennej na zabrukach przejezdnych, opaskach na rondach, zatokach  - kostka o wymiarach 15/18 cm</t>
  </si>
  <si>
    <t>28</t>
  </si>
  <si>
    <t>28.1</t>
  </si>
  <si>
    <t>Remont nawierzchni z  elementów betonowych opasek na rondach</t>
  </si>
  <si>
    <t>29</t>
  </si>
  <si>
    <t>29.1</t>
  </si>
  <si>
    <t>05.01.03b</t>
  </si>
  <si>
    <t>Remont nawierzchni (dróg serwisowych) z mieszanki niezwiązanej</t>
  </si>
  <si>
    <t>29.2</t>
  </si>
  <si>
    <t>Remont nawierzchni (dróg serwisowych) z mieszanki niezwiązanej z podwójnym powierzchniowym utrwaleniem</t>
  </si>
  <si>
    <t>30</t>
  </si>
  <si>
    <t>30.1</t>
  </si>
  <si>
    <t>05.02.00b</t>
  </si>
  <si>
    <r>
      <t xml:space="preserve">Naprawa nawierzchni z destruktu mas bitumicznych o grubości 5cm, </t>
    </r>
    <r>
      <rPr>
        <b/>
        <sz val="9"/>
        <rFont val="Century Gothic"/>
        <family val="2"/>
        <charset val="238"/>
      </rPr>
      <t>materiał Zamawiającego</t>
    </r>
  </si>
  <si>
    <t>30.2</t>
  </si>
  <si>
    <r>
      <t xml:space="preserve">Naprawa nawierzchni z destruktu mas bitumicznych - </t>
    </r>
    <r>
      <rPr>
        <b/>
        <sz val="9"/>
        <rFont val="Century Gothic"/>
        <family val="2"/>
        <charset val="238"/>
      </rPr>
      <t>za każdy dalszy 1cm różnicy</t>
    </r>
    <r>
      <rPr>
        <sz val="9"/>
        <rFont val="Century Gothic"/>
        <family val="2"/>
        <charset val="238"/>
      </rPr>
      <t xml:space="preserve">, </t>
    </r>
    <r>
      <rPr>
        <b/>
        <sz val="9"/>
        <rFont val="Century Gothic"/>
        <family val="2"/>
        <charset val="238"/>
      </rPr>
      <t>materiał Zamawiającego</t>
    </r>
  </si>
  <si>
    <t>30.3</t>
  </si>
  <si>
    <r>
      <t xml:space="preserve">Naprawa nawierzchni z destruktu mas bitumicznych o grubości 5cm, </t>
    </r>
    <r>
      <rPr>
        <b/>
        <sz val="9"/>
        <rFont val="Century Gothic"/>
        <family val="2"/>
        <charset val="238"/>
      </rPr>
      <t>materiał Wykonawcy</t>
    </r>
  </si>
  <si>
    <t>30.4</t>
  </si>
  <si>
    <r>
      <t xml:space="preserve">Naprawa nawierzchni z destruktu mas bitumicznych - </t>
    </r>
    <r>
      <rPr>
        <b/>
        <sz val="9"/>
        <rFont val="Century Gothic"/>
        <family val="2"/>
        <charset val="238"/>
      </rPr>
      <t>za każdy dalszy 1cm różnicy</t>
    </r>
    <r>
      <rPr>
        <sz val="9"/>
        <rFont val="Century Gothic"/>
        <family val="2"/>
        <charset val="238"/>
      </rPr>
      <t xml:space="preserve">, </t>
    </r>
    <r>
      <rPr>
        <b/>
        <sz val="9"/>
        <rFont val="Century Gothic"/>
        <family val="2"/>
        <charset val="238"/>
      </rPr>
      <t>materiał Wykonawcy</t>
    </r>
  </si>
  <si>
    <t>31</t>
  </si>
  <si>
    <t>31.1</t>
  </si>
  <si>
    <t>Rozbiórka nawierzchni z kostki kamiennej</t>
  </si>
  <si>
    <t>32</t>
  </si>
  <si>
    <t>32.1</t>
  </si>
  <si>
    <t>04.02.01a</t>
  </si>
  <si>
    <t>Wykonanie warstwy odcinającej z geotekstyliów</t>
  </si>
  <si>
    <t>33</t>
  </si>
  <si>
    <t>33.1</t>
  </si>
  <si>
    <t>04.07.01</t>
  </si>
  <si>
    <r>
      <t xml:space="preserve">Wykonanie warstwy podbudowy bitumicznej </t>
    </r>
    <r>
      <rPr>
        <b/>
        <sz val="9"/>
        <rFont val="Century Gothic"/>
        <family val="2"/>
        <charset val="238"/>
      </rPr>
      <t xml:space="preserve">przy grubości do 10 cm </t>
    </r>
  </si>
  <si>
    <t>33.2</t>
  </si>
  <si>
    <r>
      <t xml:space="preserve">Wykonanie warstwy podbudowy bitumicznej - </t>
    </r>
    <r>
      <rPr>
        <b/>
        <sz val="9"/>
        <color indexed="8"/>
        <rFont val="Century Gothic"/>
        <family val="2"/>
        <charset val="238"/>
      </rPr>
      <t>za każdy kolejny 1 cm</t>
    </r>
  </si>
  <si>
    <t>34</t>
  </si>
  <si>
    <t>34.1</t>
  </si>
  <si>
    <t>04.10.01</t>
  </si>
  <si>
    <r>
      <t xml:space="preserve">Wykonanie warstwy podbudowy z mieszanki MCE </t>
    </r>
    <r>
      <rPr>
        <b/>
        <sz val="9"/>
        <color indexed="8"/>
        <rFont val="Century Gothic"/>
        <family val="2"/>
        <charset val="238"/>
      </rPr>
      <t>o grubości 15 cm</t>
    </r>
    <r>
      <rPr>
        <b/>
        <sz val="8"/>
        <color indexed="14"/>
        <rFont val="Century Gothic"/>
        <family val="2"/>
        <charset val="238"/>
      </rPr>
      <t xml:space="preserve"> </t>
    </r>
  </si>
  <si>
    <t>34.2</t>
  </si>
  <si>
    <r>
      <t xml:space="preserve">Wykonanie warstwy podbudowy z mieszanki MCE - </t>
    </r>
    <r>
      <rPr>
        <b/>
        <sz val="9"/>
        <color indexed="8"/>
        <rFont val="Century Gothic"/>
        <family val="2"/>
        <charset val="238"/>
      </rPr>
      <t>za każdy kolejny 1 cm</t>
    </r>
  </si>
  <si>
    <t>35</t>
  </si>
  <si>
    <t>35.1</t>
  </si>
  <si>
    <t>Uszczelnienie styków nawierzchni z elementami urządzenia dylatacyjnego</t>
  </si>
  <si>
    <t>D.10.10.01g</t>
  </si>
  <si>
    <t>Mycie obiektu inżynierskiego</t>
  </si>
  <si>
    <t>Czyszczenie nisz i ław podłożyskowych</t>
  </si>
  <si>
    <t>Czyszczenie dylatacji różnych typów</t>
  </si>
  <si>
    <t>D.03.01.03</t>
  </si>
  <si>
    <t>Czyszczenie wpustów mostowych</t>
  </si>
  <si>
    <t>Czyszczenie kolektorów odwodnieniowych drogowych obiektów mostowych</t>
  </si>
  <si>
    <t>Mycie i czyszczenie barier i balustrad mostowych</t>
  </si>
  <si>
    <t>Czyszczenie stożków i skarp umocnionych</t>
  </si>
  <si>
    <t>D.03.01.07b</t>
  </si>
  <si>
    <t>Utrzymanie przestrzeni pod obiektami inżynierskimi</t>
  </si>
  <si>
    <t>Utrzymanie drożności przepustów</t>
  </si>
  <si>
    <t>M.20.02.03</t>
  </si>
  <si>
    <t>Renowacja miejscowa powłok ochronnych konstrukcji betonowych</t>
  </si>
  <si>
    <t>M-14.02.10</t>
  </si>
  <si>
    <t>Zabezpieczenie antykorozyjne balustrad</t>
  </si>
  <si>
    <t xml:space="preserve">Naprawa / wymiana balustrad mostowych  stalowych </t>
  </si>
  <si>
    <t xml:space="preserve">Naprawa / wymiana balustrad mostowych aluminiowych </t>
  </si>
  <si>
    <t>Naprawa / wymian barieroporęczy</t>
  </si>
  <si>
    <t>Naprawa / wymian barier ochronnych - prowadnica</t>
  </si>
  <si>
    <t>Naprawa / wymian barier ochronnych - słupek</t>
  </si>
  <si>
    <t>Regulacja barier ochronnych.</t>
  </si>
  <si>
    <t>Zabezpieczenie antykorozyjne łączników, kotew, blach przy słupkach balustrad i barier ochronnych (obejmuje wszystkie elementy przy jednym słupku).</t>
  </si>
  <si>
    <t>Zabezpieczenie antykorozyjne elementów konstrukcji mostu - elementy stalowe</t>
  </si>
  <si>
    <r>
      <t>m</t>
    </r>
    <r>
      <rPr>
        <vertAlign val="superscript"/>
        <sz val="9"/>
        <color indexed="8"/>
        <rFont val="Century Gothic"/>
        <family val="2"/>
        <charset val="238"/>
      </rPr>
      <t>2</t>
    </r>
  </si>
  <si>
    <t>M-15.01.10</t>
  </si>
  <si>
    <t>Zabezpieczenie antykorozyjne elementów konstrukcji mostu - elementy betonowe</t>
  </si>
  <si>
    <t>M-17.01.10a</t>
  </si>
  <si>
    <t>M-16.01.10</t>
  </si>
  <si>
    <t>Wymiana krat wpustów</t>
  </si>
  <si>
    <t>Naprawa / wymiana ścieków skarpowych prefabrykowanych</t>
  </si>
  <si>
    <t>M-20.03.11</t>
  </si>
  <si>
    <t>Naprawa umocnień skarp i stożków w obrębie obiektów inżynierskich z elementów prefabrykowanych typu lekkiego (np. kostka brukowa betonowa).</t>
  </si>
  <si>
    <t>Naprawa umocnień skarp i stożków w obrębie obiektów inżynierskich z elementów prefabrykowanych typu ciężkiego (np. trylinka, dyble).</t>
  </si>
  <si>
    <t>Naprawa umocnień skarp i stożków w obrębie obiektów inżynierskich z elementów kamiennych.</t>
  </si>
  <si>
    <t>Wykonanie miejscowej renowacji powłok ochronnych betonu</t>
  </si>
  <si>
    <t>M-13.01.09</t>
  </si>
  <si>
    <t>Naprawa betonu mieszankami niskoskurczowymi</t>
  </si>
  <si>
    <r>
      <t>m</t>
    </r>
    <r>
      <rPr>
        <vertAlign val="superscript"/>
        <sz val="9"/>
        <color indexed="8"/>
        <rFont val="Century Gothic"/>
        <family val="2"/>
        <charset val="238"/>
      </rPr>
      <t>3</t>
    </r>
  </si>
  <si>
    <t>Powierzchniowa naprawa betonu mieszankami niskoskurczowymi - do 3 cm grub.</t>
  </si>
  <si>
    <t>Powierzchniowa naprawa betonu mieszankami niskoskurczowymi - powyżej 3 cm grub.</t>
  </si>
  <si>
    <t>M-19.01.10</t>
  </si>
  <si>
    <t>Uszczelnienie styków między urzadzeniami dylatacyjnymi a nawierzchnią</t>
  </si>
  <si>
    <t>M-20.03.10</t>
  </si>
  <si>
    <t>Uszczelnienie styków między krawężnikami.</t>
  </si>
  <si>
    <t>Uszczelnienie styków między krawężnikami a chodnikiem</t>
  </si>
  <si>
    <t>Uszczelnienie styków między deską gzymsową a chodnikiem</t>
  </si>
  <si>
    <t>21.4</t>
  </si>
  <si>
    <t>Uszczelnienie styków między krawężnikiem a nawierzchnią</t>
  </si>
  <si>
    <t>Wymiana wpustów mostowych</t>
  </si>
  <si>
    <t>Wymiana elementow odwodnienia - rury spustowe z tworzywa sztucznego np.. HDPE, PE</t>
  </si>
  <si>
    <r>
      <t xml:space="preserve">Wymiana elementow odwodnienia - kolektor z tworzywa sztucznego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Century Gothic"/>
        <family val="2"/>
        <charset val="238"/>
      </rPr>
      <t>150 mm</t>
    </r>
  </si>
  <si>
    <t>23.3</t>
  </si>
  <si>
    <r>
      <t xml:space="preserve">Wymiana elementow odwodnienia - kolektor z tworzywa sztucznego </t>
    </r>
    <r>
      <rPr>
        <sz val="9"/>
        <color indexed="8"/>
        <rFont val="Calibri"/>
        <family val="2"/>
        <charset val="238"/>
      </rPr>
      <t>Ø200</t>
    </r>
    <r>
      <rPr>
        <sz val="9"/>
        <color indexed="8"/>
        <rFont val="Century Gothic"/>
        <family val="2"/>
        <charset val="238"/>
      </rPr>
      <t>mm</t>
    </r>
  </si>
  <si>
    <t>23.4</t>
  </si>
  <si>
    <r>
      <t xml:space="preserve">Wymiana elementow odwodnienia - kolektor z tworzywa sztucznego </t>
    </r>
    <r>
      <rPr>
        <sz val="9"/>
        <color indexed="8"/>
        <rFont val="Calibri"/>
        <family val="2"/>
        <charset val="238"/>
      </rPr>
      <t>Ø250</t>
    </r>
    <r>
      <rPr>
        <sz val="9"/>
        <color indexed="8"/>
        <rFont val="Century Gothic"/>
        <family val="2"/>
        <charset val="238"/>
      </rPr>
      <t xml:space="preserve"> mm</t>
    </r>
  </si>
  <si>
    <t>23.5</t>
  </si>
  <si>
    <t>Wymiana elementow odwodnienia - elementów podwieszenia (jeden punkt)</t>
  </si>
  <si>
    <t>M-18.01.10</t>
  </si>
  <si>
    <t>Uzupełnienie lub wymiana uszkodzonych śrub mocujacych elementy urządzeń dylatacyjnych wraz z blachami maskujacymi</t>
  </si>
  <si>
    <t>Zabezpieczenie antykorozyjne elementów stalowych urządzeń dylatacyjnych łącznie z blachami maskujacymi szczeliny dylatacyjne</t>
  </si>
  <si>
    <t>M-18.01.12</t>
  </si>
  <si>
    <t>Wymiana wkładek neoprenowych w dylatacjach modułowych - szer. 80 mm</t>
  </si>
  <si>
    <t>26.2</t>
  </si>
  <si>
    <t>Wymiana wkładek neoprenowych w dylatacjach modułowych - szer. 100 mm</t>
  </si>
  <si>
    <t>M-18.01.11</t>
  </si>
  <si>
    <t>Naprawa elastycznego przekrycia dylatacyjnego o przemieszczeniu krawędzi do 50 mm</t>
  </si>
  <si>
    <t>Odtworzenie dylatacji bitumicznej szerokosci 60 cm i grubosci do 10 cm na całej szerokości jezdni obiektu</t>
  </si>
  <si>
    <t>Wymiana koszy osadczych wpustów.</t>
  </si>
  <si>
    <t xml:space="preserve">Wymiana słupa oświetleniowego h = 4,5m </t>
  </si>
  <si>
    <t xml:space="preserve">Wymiana słupa oświetleniowego h = 18m </t>
  </si>
  <si>
    <t xml:space="preserve">Wymiana słupa oświetleniowego h = 14m </t>
  </si>
  <si>
    <t>Wymiana opraw oświetleniowych - oprawa sodowa 70W</t>
  </si>
  <si>
    <t>Wymiana opraw oświetleniowych - oprawa sodowa 600W</t>
  </si>
  <si>
    <t xml:space="preserve">Wymiana żródeł światła - lampa sodowa 70W </t>
  </si>
  <si>
    <t xml:space="preserve">Wymiana żródeł światła - lampa sodowa 600W </t>
  </si>
  <si>
    <t>Czyszczenie i malowanie słupów stalowych oświetleniowych, słup o wys. do 14 m</t>
  </si>
  <si>
    <r>
      <t xml:space="preserve">Pomiar rezystancji uziemień ochronnych i roboczych - </t>
    </r>
    <r>
      <rPr>
        <b/>
        <sz val="9"/>
        <rFont val="Century Gothic"/>
        <family val="2"/>
        <charset val="238"/>
      </rPr>
      <t>doraźnie</t>
    </r>
  </si>
  <si>
    <r>
      <t xml:space="preserve">Pomiar rezystancji izolacji przewodu zasilającego oprawę DY 3x2,5mm2 - </t>
    </r>
    <r>
      <rPr>
        <b/>
        <sz val="9"/>
        <rFont val="Century Gothic"/>
        <family val="2"/>
        <charset val="238"/>
      </rPr>
      <t>doraźnie</t>
    </r>
    <r>
      <rPr>
        <sz val="9"/>
        <rFont val="Century Gothic"/>
        <family val="2"/>
        <charset val="238"/>
      </rPr>
      <t xml:space="preserve"> </t>
    </r>
  </si>
  <si>
    <r>
      <t xml:space="preserve">Pomiar skuteczności ochrony przeciwporażeniowej (latarnia, słup, maszt, szafa ośw. - zerowanie) - </t>
    </r>
    <r>
      <rPr>
        <b/>
        <sz val="9"/>
        <rFont val="Century Gothic"/>
        <family val="2"/>
        <charset val="238"/>
      </rPr>
      <t>doraźnie</t>
    </r>
  </si>
  <si>
    <r>
      <t xml:space="preserve">Pomiar rezystancji izolacji trójfazowego kabla nN linii oświetleniowej lub zasilającej - </t>
    </r>
    <r>
      <rPr>
        <b/>
        <sz val="9"/>
        <rFont val="Century Gothic"/>
        <family val="2"/>
        <charset val="238"/>
      </rPr>
      <t>doraźnie, bez względu na długość linii</t>
    </r>
  </si>
  <si>
    <r>
      <t xml:space="preserve">Wykonywanie kontroli okresowych, oględzin i przeglądów obiektów oświetleniowych zgodnie z wymaganiami określonymi w punktach 5.2.3. </t>
    </r>
    <r>
      <rPr>
        <sz val="9"/>
        <rFont val="Calibri"/>
        <family val="2"/>
        <charset val="238"/>
      </rPr>
      <t>÷</t>
    </r>
    <r>
      <rPr>
        <sz val="9"/>
        <rFont val="Century Gothic"/>
        <family val="2"/>
        <charset val="238"/>
      </rPr>
      <t xml:space="preserve"> 5.2.6. SST     </t>
    </r>
  </si>
  <si>
    <t>Prostowanie do pionu słupków prowadzących U-1a oraz U-1b</t>
  </si>
  <si>
    <t>03.01.04c</t>
  </si>
  <si>
    <t>Grupa robót</t>
  </si>
  <si>
    <t>Nazwa grupy</t>
  </si>
  <si>
    <t>Nawierzchnia</t>
  </si>
  <si>
    <t>Pobocza i pasy rozdziału</t>
  </si>
  <si>
    <t>Korpus drogi</t>
  </si>
  <si>
    <t>Odwodnienie</t>
  </si>
  <si>
    <t>Chodniki, ścieżki rowerowe</t>
  </si>
  <si>
    <t>Oznakowanie</t>
  </si>
  <si>
    <t>Urządzenia BRD</t>
  </si>
  <si>
    <t>Estetyka</t>
  </si>
  <si>
    <t>Urządzenia wspomagające</t>
  </si>
  <si>
    <t>10a</t>
  </si>
  <si>
    <t>Zimowe utrzymanie dróg</t>
  </si>
  <si>
    <t>10b</t>
  </si>
  <si>
    <t>10c</t>
  </si>
  <si>
    <t>Zarządzanie kontraktem *</t>
  </si>
  <si>
    <t>Utrzymanie czystości oraz prace naprawcze i konserwacyjne na obiektach inżynierskich</t>
  </si>
  <si>
    <t>GRUPA PRAC NR 10a - Zimowe utrzymanie dróg</t>
  </si>
  <si>
    <t>Nr drogi</t>
  </si>
  <si>
    <t>Odcinki dróg w tym odcinki  charakterystyczne</t>
  </si>
  <si>
    <t>Długość odcinka w km</t>
  </si>
  <si>
    <t>standard ZUD</t>
  </si>
  <si>
    <t>Czynności zimowe:</t>
  </si>
  <si>
    <t>Wartość zadania za okres 1 sezonu zimowego netto [zł]</t>
  </si>
  <si>
    <t>Wartość zadania za okres umowy netto [zł]</t>
  </si>
  <si>
    <t>Ustawienie, utrzymanie i rozebranie płotków przeciwśnieżnych (Materiał wykonawcy)</t>
  </si>
  <si>
    <t>Załadunek i wywóz śniegu</t>
  </si>
  <si>
    <t>cena jedn. netto 
[zł]</t>
  </si>
  <si>
    <t>wartość [zł]       
(g * h)</t>
  </si>
  <si>
    <t>krotność</t>
  </si>
  <si>
    <t>wartość [zł]      
(j * k * l)</t>
  </si>
  <si>
    <t>(r * 4 sezony ZUD)</t>
  </si>
  <si>
    <t>i</t>
  </si>
  <si>
    <t>j</t>
  </si>
  <si>
    <t>k</t>
  </si>
  <si>
    <t>l</t>
  </si>
  <si>
    <t>n</t>
  </si>
  <si>
    <t>o</t>
  </si>
  <si>
    <t>V</t>
  </si>
  <si>
    <t>Cena ustawienia i rozebrania płotków zawiera utrzymanie przez okres zimowy</t>
  </si>
  <si>
    <t>Załadunek i wywóz śniegu na polecenie Przedstawiciela Zamawiającego z miejsc w których zalegają duże ilości śniegu utrudniające ruch pieszy lub pojazdów (przełączki, obiekty mostowe (wraz z lodem z gzymsów i rur), ciągi piesze, chodniki, pobocza, zatoki autobusowe, parkingi, dróg zbiorczych, itp.)</t>
  </si>
  <si>
    <t>GRUPA PRAC NR 10b - Zimowe utrzymanie dróg</t>
  </si>
  <si>
    <t>Odcinek</t>
  </si>
  <si>
    <t>Średnie ilości dni występowania</t>
  </si>
  <si>
    <t>ilość sezonów zimowych</t>
  </si>
  <si>
    <t>Gotowość do ZUD</t>
  </si>
  <si>
    <t>Zapobieganie śliskości</t>
  </si>
  <si>
    <t>Usuwanie śliskości</t>
  </si>
  <si>
    <t>Odśnieżanie wraz z usuwaniem śliskości</t>
  </si>
  <si>
    <r>
      <t xml:space="preserve">Zapobieganie  śliskości
</t>
    </r>
    <r>
      <rPr>
        <b/>
        <sz val="6"/>
        <rFont val="Century Gothic"/>
        <family val="2"/>
        <charset val="238"/>
      </rPr>
      <t>- szacunkowa ilość dni występowania</t>
    </r>
  </si>
  <si>
    <r>
      <t xml:space="preserve">Występowanie śliskości
</t>
    </r>
    <r>
      <rPr>
        <b/>
        <sz val="6"/>
        <rFont val="Century Gothic"/>
        <family val="2"/>
        <charset val="238"/>
      </rPr>
      <t>- szacunkowa ilość dni występowania</t>
    </r>
  </si>
  <si>
    <r>
      <t xml:space="preserve">Występowanie opadów śniegu oraz śliskości
</t>
    </r>
    <r>
      <rPr>
        <b/>
        <sz val="6"/>
        <rFont val="Century Gothic"/>
        <family val="2"/>
        <charset val="238"/>
      </rPr>
      <t>- szacunkowa ilość dni występowania</t>
    </r>
  </si>
  <si>
    <t xml:space="preserve">cena jedn. netto 
[odcinek/dobę]   </t>
  </si>
  <si>
    <t>cena jedn. netto 
[odcinek/dobę]</t>
  </si>
  <si>
    <t>(o * p)</t>
  </si>
  <si>
    <t xml:space="preserve">d </t>
  </si>
  <si>
    <t xml:space="preserve">g </t>
  </si>
  <si>
    <t>k1</t>
  </si>
  <si>
    <t>k2</t>
  </si>
  <si>
    <t>k3</t>
  </si>
  <si>
    <t>p</t>
  </si>
  <si>
    <t>r</t>
  </si>
  <si>
    <t>Cena za jednostkę obejmuje wszystkie składniki kosztów (m.in. KP, KZ, Zysk, itp.), a także inne czynności opisane w SST</t>
  </si>
  <si>
    <t>Cena jednostkowa  - za odcinek ZUD dziennie</t>
  </si>
  <si>
    <t>Cena zawiera koszt utrzymania drogi na całej szerokości jezdni wraz z jej wszystkimi elementami i węzłami drogowymi</t>
  </si>
  <si>
    <t>kol. k - n - szacunkowe ilości dni występowania danej czynności określone przez Oddział (kolumna k1,k2,k3 należy rozumieć jako kolumnę k określającą łacznie szacunkową ilość dni gotowości)</t>
  </si>
  <si>
    <t>GRUPA PRAC NR 10c - Zimowe utrzymanie dróg</t>
  </si>
  <si>
    <t>Element pasa drogowego</t>
  </si>
  <si>
    <t>Długość elementu pasa drogowego w km</t>
  </si>
  <si>
    <t>Czynności ZUD</t>
  </si>
  <si>
    <t>Wartość zadania za okres 1 sezonu zimowego</t>
  </si>
  <si>
    <t>Wartość zadania za okres umowy</t>
  </si>
  <si>
    <t>(e * f * h) + (e * g * h)</t>
  </si>
  <si>
    <t>cena jedn. netto 
[km]</t>
  </si>
  <si>
    <t>netto [zł]</t>
  </si>
  <si>
    <t>chodniki przy jezdni</t>
  </si>
  <si>
    <t>chodniki odsunięte od jezdni</t>
  </si>
  <si>
    <t>drogi rowerowe</t>
  </si>
  <si>
    <t>ciągi pieszo - rowerowe przy jezdni</t>
  </si>
  <si>
    <t>ciągi pieszo - rowerowe odsunięte</t>
  </si>
  <si>
    <t>W/w prace będą realizowane jako interwencyjne na polecenie Rejonu</t>
  </si>
  <si>
    <t>GRUPA PRAC NR 11 - Zarządzanie kontraktem</t>
  </si>
  <si>
    <t>Nr  SST</t>
  </si>
  <si>
    <t xml:space="preserve">Wartość 
Razem netto [zł]                      
(f * g)                           </t>
  </si>
  <si>
    <t>m-c</t>
  </si>
  <si>
    <t>Humusowanie z dowozem ziemi i obsianiem trawą</t>
  </si>
  <si>
    <t>Mechaniczne wykonanie wykopu  w gruncie z odwozem urobku</t>
  </si>
  <si>
    <t>2.22</t>
  </si>
  <si>
    <t>2.23</t>
  </si>
  <si>
    <t>2.24</t>
  </si>
  <si>
    <t>3.19</t>
  </si>
  <si>
    <t>3.20</t>
  </si>
  <si>
    <t>5.19</t>
  </si>
  <si>
    <t>5.20</t>
  </si>
  <si>
    <t>5.21</t>
  </si>
  <si>
    <t>5.22</t>
  </si>
  <si>
    <t>5.23</t>
  </si>
  <si>
    <t>5.24</t>
  </si>
  <si>
    <t>Pionowanie/ prostowanie graniczników pasa drogowego</t>
  </si>
  <si>
    <t xml:space="preserve">Wymiana statecznika do lamp sodowych (70W-600W) </t>
  </si>
  <si>
    <t>Wymiana układu zapłonowego do lamp sodowych (70W-600W)</t>
  </si>
  <si>
    <t>3.21</t>
  </si>
  <si>
    <t>Podane obmiary w kolumnie "ilość" stanowią szacunkowy zakres prac na czas trwania kontraktu, czyli 48 miesięcy i mogą ulec zmianie</t>
  </si>
  <si>
    <t>Ścinanie drzew i frezowanie pnia o obwodzie do 46 cm wraz z odwiezieniem dłużycy i gałęzi  oraz uporządkowaniem terenu</t>
  </si>
  <si>
    <t xml:space="preserve">Ścinanie drzew i frezowanie pnia o obwodzie od 174 cm wraz z odwiezieniem dłużycy i gałęzi oraz uporządkowaniem terenu </t>
  </si>
  <si>
    <t>Frezowanie pni o obwodzie do 173 cm wraz z uporządkowaniem i wyrównaniem terenu</t>
  </si>
  <si>
    <t>Gotowość 
w okresie: 
1-19.10 oraz 
16-30.04 
- szacunkowa ilość dni występowania</t>
  </si>
  <si>
    <t>Gotowość 
w okresie: 
20-31.10 oraz 
1-15.04 
- szacunkowa ilość dni występowania</t>
  </si>
  <si>
    <t>Gotowość 
w okresie: 
1.11 - 31.03 
- szacunkowa ilość dni występowania</t>
  </si>
  <si>
    <t>(20% * g * k1) + (50% * g * k2) + (100% * g * k3) 
+ (h * l) + (i * m) + (j * n)</t>
  </si>
  <si>
    <t>drogi serwisowe</t>
  </si>
  <si>
    <t>drogi technologiczne</t>
  </si>
  <si>
    <t>GRUPA PRAC NR 12 - Utrzymanie czystości oraz prace naprawcze i konserwacyjne na obiektach inżynierskich</t>
  </si>
  <si>
    <t>i * 4 ( liczba sezonów ZUD)</t>
  </si>
  <si>
    <t>II</t>
  </si>
  <si>
    <t>1.9</t>
  </si>
  <si>
    <t>1.10</t>
  </si>
  <si>
    <t>1.11</t>
  </si>
  <si>
    <t>1.12</t>
  </si>
  <si>
    <t>PODSUMOWANIE GRUP 1 - 12 [NETTO]</t>
  </si>
  <si>
    <t>VAT 23%</t>
  </si>
  <si>
    <t>WARTOŚĆ CAŁKOWITA [BRUTTO]</t>
  </si>
  <si>
    <t>SŁOWNIE CENA BRUTTO:</t>
  </si>
  <si>
    <t>m-c/
obiekt</t>
  </si>
  <si>
    <t>Remont cząstkowy nawierzchni z SMA poprzez frezowanie istniejącej nawierzchni na głębokość do 5 cm i ułożenia warstwy SMA o grubości do 5 cm</t>
  </si>
  <si>
    <t>Uzupełnienie /uszczelnienie/wymiana/ naprawa dylatacji nawierzchni betonowej</t>
  </si>
  <si>
    <t>Remont/uzupełnienie gruntem/plantowanie terenu zielonego w pasie dzielącym o grubości warstwy do 20 cm</t>
  </si>
  <si>
    <t>Usunięcie naniesionego gruntu i namułów z pasa drogowego</t>
  </si>
  <si>
    <t>Regulacja obrzeży betonowych na ławie betonowej w pionie i poziomie</t>
  </si>
  <si>
    <t>Regulacja studni teletechnicznych dla kanału technologicznego</t>
  </si>
  <si>
    <t>1.13</t>
  </si>
  <si>
    <t>1.14</t>
  </si>
  <si>
    <t>1.15</t>
  </si>
  <si>
    <t>Montaż / wymiana znaku pionowego kategorii A,B,C,D za wyjątkiem D-39,49 (grupy małej) z blachy stalowej ocynkowanej  (bez słupka)  folia kat. II</t>
  </si>
  <si>
    <t>Montaż / wymiana znaku pionowego kategorii A,B,C,D za wyjątkiem D-39,49 (grupy dużej) z blachy stalowej ocynkowanej  (bez słupka)  folia kat. II</t>
  </si>
  <si>
    <t>Demontaż tarczy znaku bez względu na wielkość</t>
  </si>
  <si>
    <t>Montaż / wymiana tablicy kierującej z tworzywa U-6c, U-6d o wymiarach: 600 x 150 mm</t>
  </si>
  <si>
    <t>Montaż / wymiana separatora punktowego U-25b (podstawy znaku U-6 c,d) o wymiarach: 620 x 250 x 100 mm</t>
  </si>
  <si>
    <t>Wymiana / zamontowanie barier ochronnych dwustronnych dzielących o przekroju prowadnicy w kształcie ceownika  [14*10cm]  (słupki w rozstawie 2 m)</t>
  </si>
  <si>
    <t>7.6</t>
  </si>
  <si>
    <t>Wymiana / zamontowanie elementów barier ochronnych dzielących o przekroju prowadnicy w kształcie ceownika  [14*10cm]  - prowadnica (4,74 m)</t>
  </si>
  <si>
    <r>
      <t>Wymiana / zamontowanie elementu czołowego (osłony czołowej) do urządzenia wielosegmentowego (U-15a)</t>
    </r>
    <r>
      <rPr>
        <b/>
        <sz val="10"/>
        <rFont val="Cambria"/>
        <family val="2"/>
        <charset val="238"/>
      </rPr>
      <t/>
    </r>
  </si>
  <si>
    <t>13.6</t>
  </si>
  <si>
    <t>Wymiana / zamontowanie segmentu ekranu akustycznnego (ekrany drewniane)</t>
  </si>
  <si>
    <t>Mycie bramownic</t>
  </si>
  <si>
    <t xml:space="preserve">Odnowa/malowanie graniczników/świadków pasa drogowego </t>
  </si>
  <si>
    <t>Naprawa ogrodzenia naprowadzajacego dla herpetofauny z elementów prefabrykowanych z tworzyw sztucznych</t>
  </si>
  <si>
    <t xml:space="preserve">Wymiana słupa oświetleniowego h = 8m </t>
  </si>
  <si>
    <t xml:space="preserve">Wymiana słupa oświetleniowego h = 11m </t>
  </si>
  <si>
    <t>2.25</t>
  </si>
  <si>
    <t>2.26</t>
  </si>
  <si>
    <t>Wymiana statecznika do lamp sodowych (70W-600W) wraz z układem zapłonowym</t>
  </si>
  <si>
    <t>3.22</t>
  </si>
  <si>
    <t>Udroznienie/oczyszczenie koryta cieku</t>
  </si>
  <si>
    <t>21.5</t>
  </si>
  <si>
    <t>Uszczelnienie styków między chodnikiem a podstawą słupków</t>
  </si>
  <si>
    <t xml:space="preserve">M 26.01.02 </t>
  </si>
  <si>
    <t>Uzupełnienie brakujących elementów sączków obiektu inżynierskiego</t>
  </si>
  <si>
    <t>M.25.52.03</t>
  </si>
  <si>
    <t xml:space="preserve">Wykonanie przykrycia szczelin dylatacyjnych blachą ocynkowaną o szer. 30-40 cm gr. 3 mm </t>
  </si>
  <si>
    <t xml:space="preserve">M-28.52.03 </t>
  </si>
  <si>
    <t xml:space="preserve">Wymiana prefabrykowanych desek gzymsowych z polimerobetonu </t>
  </si>
  <si>
    <t>32.2</t>
  </si>
  <si>
    <t>M-22.51.42</t>
  </si>
  <si>
    <t>Iniekcja rys lub pęknięć konstrukcji betonowej metodą iniekcji niskociśnieniowej  do 0.8 Mpa</t>
  </si>
  <si>
    <t>32.3</t>
  </si>
  <si>
    <t xml:space="preserve">Iniekcja rys lub pęknięć konstrukcji betonowej metodą iniekcji średniociśnieniowej 0.8-8.0 MPa </t>
  </si>
  <si>
    <t>M-20.02.03</t>
  </si>
  <si>
    <t>Wykonanie lokalnych napraw powierzchni konstrukcji betonowej betonem konstrukcyjnym</t>
  </si>
  <si>
    <t>M-23.25.01</t>
  </si>
  <si>
    <t>Wykonanie /odbudowa/ ścianek czołowych przepustu z betonu zbrojonego C25/30.</t>
  </si>
  <si>
    <t>M – 20.01.20</t>
  </si>
  <si>
    <t>Naprawa umocnień koryta cieku</t>
  </si>
  <si>
    <t>M-29.51.01.51</t>
  </si>
  <si>
    <t>Uzupełnianie lokalnych wyrw, zapadlisk i ubytków ziemi w stożkach i skarpach.</t>
  </si>
  <si>
    <t>M-28.51.04</t>
  </si>
  <si>
    <t>Wymiana uszkodzonych krawężników mostowych</t>
  </si>
  <si>
    <t>35.2</t>
  </si>
  <si>
    <t>M.15.02.10</t>
  </si>
  <si>
    <t>Likwidacja lokalnych ubytków w nawierzchniach żywicznych cienkowarstwowych</t>
  </si>
  <si>
    <t>36</t>
  </si>
  <si>
    <t>M.16.01.04</t>
  </si>
  <si>
    <t>Wymiana lub uzupełnienie zniszczonych ścieków granitowych/polimerobetonowych przykrawędziowych</t>
  </si>
  <si>
    <t>37</t>
  </si>
  <si>
    <t>37.1</t>
  </si>
  <si>
    <t>M.19.01.12</t>
  </si>
  <si>
    <t>Uzupełnienie kapturków śrub kotwiących</t>
  </si>
  <si>
    <t>37.2</t>
  </si>
  <si>
    <t>Uzupełnienie lub wymiana elementów służących inspekcji mostów (galerie, pomosty, wózki rewizyjne, itp.)</t>
  </si>
  <si>
    <t>m-c/obiekt</t>
  </si>
  <si>
    <t>Udrożnienie i oczyszczenie przepustów średnica do 80 cm wraz z odwiezieniem urobku na skladowisko Wykonawcy</t>
  </si>
  <si>
    <t>Udrożnienie i oczyszczenie przepustów średnica od 81 cm do 150 cm wraz z odwiezieniem urobku na skladowisko Wykonawcy</t>
  </si>
  <si>
    <t>Odmulenie rowów na średnią głębokość 20 cm wraz z odwiezieniem urobku na skladowisko Wykonawcy</t>
  </si>
  <si>
    <t>Odmulenie odbiorników wód deszczowych (zbiorniki retencyjne, odparowywujące itp.), średnia głębokość odmulenia 25 cm wraz z odwiezieniem urobku na skladowisko Wykonawcy.</t>
  </si>
  <si>
    <t>Oczyszczenie urządzeń odwadniających - odpady niebezpieczne</t>
  </si>
  <si>
    <t>Oczyszczanie urządzeń odwadniających - odpady inne niż niebezpieczne</t>
  </si>
  <si>
    <t>Wymiana / zamontowanie osłony energochłonnej wielosegmentowej (typu U-15a)</t>
  </si>
  <si>
    <r>
      <t xml:space="preserve">Wymiana / zamontowanie barier ochronnych dwustronnych dzielących o przekroju prowadnicy w kształcie ceownika [14*10cm]  (słupki w rozstawie </t>
    </r>
    <r>
      <rPr>
        <sz val="9"/>
        <rFont val="Calibri"/>
        <family val="2"/>
        <charset val="238"/>
      </rPr>
      <t>&gt;</t>
    </r>
    <r>
      <rPr>
        <sz val="9"/>
        <rFont val="Century Gothic"/>
        <family val="2"/>
        <charset val="238"/>
      </rPr>
      <t xml:space="preserve"> 2 m)</t>
    </r>
  </si>
  <si>
    <t>Wymiana / zamontowanie elementów ogrodzenia drogi - kłódki, zamki, samozamykacze</t>
  </si>
  <si>
    <t>Wymiana / zamontowanie elementów ogrodzenia drogi - ogrodzenie naprowadzajace dla herpetofauny z elementów prefabrykowanych z tworzyw sztucznych</t>
  </si>
  <si>
    <r>
      <t>dm</t>
    </r>
    <r>
      <rPr>
        <vertAlign val="superscript"/>
        <sz val="9"/>
        <rFont val="Century Gothic"/>
        <family val="2"/>
        <charset val="238"/>
      </rPr>
      <t>3</t>
    </r>
  </si>
  <si>
    <t>Czyszczenie  elementów mostowych (gzymsy, przyczółki, nawierzchnia jezdni na całej szerokości, wyniesione pobocza, schody, ścieki skarpowe, pochylnie i chodniki itp.)</t>
  </si>
  <si>
    <t>D.03.01.03e</t>
  </si>
  <si>
    <t>03.01.03i</t>
  </si>
  <si>
    <t>20% wartości całkowitej [netto] z ZZK zał. 2</t>
  </si>
  <si>
    <t>20% wartości całkowitej [ brutto] z ZZK zał. 2</t>
  </si>
  <si>
    <t>Łączna wartość zamówienia wraz z prawem Opcji określonym w §  4 ust. 1a pkt 1 PPU oraz  zgodnie z § 4 ust. 1a pkt 2 PPU [netto] wynosi:</t>
  </si>
  <si>
    <t>Łączna wartość zamówienia wraz z prawem Opcji określonym w §  4 ust. 1a pkt 1 PPU oraz  zgodnie z § 4 ust. 1a pkt 2 PPU [brutto] wynosi:</t>
  </si>
  <si>
    <t xml:space="preserve">Wartość danej grupy                                              
 [zł] </t>
  </si>
  <si>
    <t xml:space="preserve">Wartość: 
20% * suma grup 1-12
[zł] </t>
  </si>
  <si>
    <t xml:space="preserve">Wartość:
20% * suma grup 1-12
[zł] </t>
  </si>
  <si>
    <t>Wartość umowy
[zł]</t>
  </si>
  <si>
    <r>
      <t xml:space="preserve">Wyliczenie wartości Opcji zgodnie              
 z paragrafem 4 ust. 1a pkt 2 PPU.
</t>
    </r>
    <r>
      <rPr>
        <sz val="8"/>
        <rFont val="Century Gothic"/>
        <family val="2"/>
        <charset val="238"/>
      </rPr>
      <t>Utrzymanie według prawa opcji zgodnie z paragrafem 4 ust. 1a pkt 2 PPU może zostać zlecone na drogach będących w administracji Rejonu w Rzeszowie po upływie terminu, o którym mowa w § 3 ust. 1 lub w przypadku, o którym mowa w § 3 ust. 2 PPU</t>
    </r>
  </si>
  <si>
    <r>
      <t xml:space="preserve">Wyliczenie wartości Opcji zgodnie        
        z paragrafem 4 ust. 1a pkt 1 PPU. 
</t>
    </r>
    <r>
      <rPr>
        <sz val="8"/>
        <rFont val="Century Gothic"/>
        <family val="2"/>
        <charset val="238"/>
      </rPr>
      <t xml:space="preserve">
Utrzymanie według prawa opcji zgodnie z paragrafem 4 ust. 1a pkt 1 PPU może zostać zlecone na odcinkach znajdujących się na terenie Rejonów wchodzących w strukturę GDDKiA Oddziału w Rzeszowie wskazanych w Załączniku nr 16 do Projektowanych Postanowień Umowy</t>
    </r>
  </si>
  <si>
    <t>Cena jednostkowa wskazana w "kolumnie h" nie może być niższa niż w "kolumnie g"</t>
  </si>
  <si>
    <t>Cena jednostkowa wskazana w "kolumnie i" nie może być niższa niż w "kolumnie h"</t>
  </si>
  <si>
    <t>Cena jednostkowa wskazana w "kolumnie j" nie może być niższa niż w "kolumnie i"</t>
  </si>
  <si>
    <t>Zabezpieczenie pojazdów na drodze z SST 10.10.01 pkt.5.6 ust. 17</t>
  </si>
  <si>
    <t>7.7</t>
  </si>
  <si>
    <t>7.8</t>
  </si>
  <si>
    <t>(i + m)</t>
  </si>
  <si>
    <t>Wymiana / zamontowanie profilu skrzyniowego 150x180mm</t>
  </si>
  <si>
    <r>
      <t xml:space="preserve">Wymiana / zamontowanie barier ochronnych skrajnej </t>
    </r>
    <r>
      <rPr>
        <b/>
        <sz val="9"/>
        <color theme="1"/>
        <rFont val="Century Gothic"/>
        <family val="2"/>
        <charset val="238"/>
      </rPr>
      <t>przekładkowej</t>
    </r>
    <r>
      <rPr>
        <sz val="9"/>
        <color theme="1"/>
        <rFont val="Century Gothic"/>
        <family val="2"/>
        <charset val="238"/>
      </rPr>
      <t xml:space="preserve"> (słupki co 1,50 m)</t>
    </r>
  </si>
  <si>
    <r>
      <t xml:space="preserve">Wymiana / zamontowanie barier ochronnych skrajnej </t>
    </r>
    <r>
      <rPr>
        <b/>
        <sz val="9"/>
        <color theme="1"/>
        <rFont val="Century Gothic"/>
        <family val="2"/>
        <charset val="238"/>
      </rPr>
      <t>wysięgnikowej</t>
    </r>
    <r>
      <rPr>
        <sz val="9"/>
        <color theme="1"/>
        <rFont val="Century Gothic"/>
        <family val="2"/>
        <charset val="238"/>
      </rPr>
      <t xml:space="preserve"> (słupki co 1,50 m)</t>
    </r>
  </si>
  <si>
    <r>
      <t xml:space="preserve">Wymiana / zamontowanie barier ochronnych skrajnej </t>
    </r>
    <r>
      <rPr>
        <b/>
        <sz val="9"/>
        <color theme="1"/>
        <rFont val="Century Gothic"/>
        <family val="2"/>
        <charset val="238"/>
      </rPr>
      <t>bezprzekładkowej</t>
    </r>
    <r>
      <rPr>
        <sz val="9"/>
        <color theme="1"/>
        <rFont val="Century Gothic"/>
        <family val="2"/>
        <charset val="238"/>
      </rPr>
      <t xml:space="preserve"> (słupki co 1,50 m)</t>
    </r>
  </si>
  <si>
    <r>
      <t>Wymiana / zamontowanie barier ochronnych dwustronnych dzielących bez</t>
    </r>
    <r>
      <rPr>
        <b/>
        <sz val="9"/>
        <color theme="1"/>
        <rFont val="Century Gothic"/>
        <family val="2"/>
        <charset val="238"/>
      </rPr>
      <t>przekładkowych</t>
    </r>
    <r>
      <rPr>
        <sz val="9"/>
        <color theme="1"/>
        <rFont val="Century Gothic"/>
        <family val="2"/>
        <charset val="238"/>
      </rPr>
      <t xml:space="preserve"> (słupki co 1.5 m)</t>
    </r>
  </si>
  <si>
    <r>
      <t xml:space="preserve">Wymiana / zamontowanie barier ochronnych dwustronnych dzielących </t>
    </r>
    <r>
      <rPr>
        <b/>
        <sz val="9"/>
        <color theme="1"/>
        <rFont val="Century Gothic"/>
        <family val="2"/>
        <charset val="238"/>
      </rPr>
      <t>przekładkowych</t>
    </r>
    <r>
      <rPr>
        <sz val="9"/>
        <color theme="1"/>
        <rFont val="Century Gothic"/>
        <family val="2"/>
        <charset val="238"/>
      </rPr>
      <t xml:space="preserve"> (słupki co 1,5 m)</t>
    </r>
  </si>
  <si>
    <t>4.10</t>
  </si>
  <si>
    <t>4.11</t>
  </si>
  <si>
    <t>4.12</t>
  </si>
  <si>
    <t xml:space="preserve">Wymiana/ułożenie w ziemi kabla YAKY 5x35mm2 </t>
  </si>
  <si>
    <t xml:space="preserve">Wymiana/ułożenie w ziemi kabla YAKY 4x16mm2 </t>
  </si>
  <si>
    <t>Wymiana / zamontowanie profilu prowadnica motocyklowa</t>
  </si>
  <si>
    <t>Naprawa mechanizmu elektrycznego bramy</t>
  </si>
  <si>
    <t>Naprawa mechanizmu korbowego bramy</t>
  </si>
  <si>
    <t>Naprawa / wymiana rolki w wózku nośnym bramy</t>
  </si>
  <si>
    <t>13.7</t>
  </si>
  <si>
    <t>13.8</t>
  </si>
  <si>
    <t>13.9</t>
  </si>
  <si>
    <t xml:space="preserve">Wymiana/ułożenie w ziemi kabla YAKY 5x25mm2 </t>
  </si>
  <si>
    <t>Konserwacja łożysk elastomerowych - 166 sztuk</t>
  </si>
  <si>
    <t>Konserwacja łożysk garnkowych - 50 sztuk</t>
  </si>
  <si>
    <t>Konserwacja łożysk stalowych - 20 sztuk</t>
  </si>
  <si>
    <t>cena jedn. ryczałtowa [zł]</t>
  </si>
  <si>
    <t>ZAŁ. NR …</t>
  </si>
  <si>
    <t>(pieczęć Wykonawcy / Wykonawców)</t>
  </si>
  <si>
    <t>MIEJSCOWOŚĆ          -            DATA</t>
  </si>
  <si>
    <t>(podpis i pieczęć Wykonawcy / Pełnomocnika)</t>
  </si>
  <si>
    <t>MIEJSCOWOŚĆ - DATA</t>
  </si>
  <si>
    <t>SŁOWNIE CENA BRUTTO: ….................................................................................................................................................</t>
  </si>
  <si>
    <t>SŁOWNIE CENA BRUTTO: …..................................................................................................................................................</t>
  </si>
  <si>
    <t>38</t>
  </si>
  <si>
    <t>38.1</t>
  </si>
  <si>
    <t>Konserwacja (w tym prowadzenie zgodnie z obowiązującym rozporządzeniem dziennika konserwacji) i przeglądy techniczne (kontrola jazdy i funkcji,  zespołu napędowego, urządzeń w maszynowni oraz niezbędna regulacja urządzeń) urządzeń dźwigowych przez osoby z odpowiednimi uprawnieniami - raz w miesiącu</t>
  </si>
  <si>
    <t>miesiąc</t>
  </si>
  <si>
    <t>39</t>
  </si>
  <si>
    <t>39.1</t>
  </si>
  <si>
    <t>M-30.01.01</t>
  </si>
  <si>
    <t xml:space="preserve">Uczestnictwo w okresowych badaniach UDT (w tym monitorowanie przeglądów UDT) oraz w niezbędnych pomiarach </t>
  </si>
  <si>
    <t>40</t>
  </si>
  <si>
    <t>40.1</t>
  </si>
  <si>
    <t>Wykonanie pomiarów elektrycznych i rezystancji skuteczności ochrony przeciwporażeniowej zgodnie z wymaganiami UDT – raz w roku</t>
  </si>
  <si>
    <t>41</t>
  </si>
  <si>
    <t>41.1</t>
  </si>
  <si>
    <t>Całodobowe pogotowie dźwigowe wraz z uwalnianiem pasażerów uwięzionych w kabinie dźwigów</t>
  </si>
  <si>
    <t>42</t>
  </si>
  <si>
    <t>42.1</t>
  </si>
  <si>
    <t>Konserwacja systemu monitoringu (w tym obsługa, dostęp i utrzymanie czystości)</t>
  </si>
  <si>
    <t>43</t>
  </si>
  <si>
    <t>43.1</t>
  </si>
  <si>
    <t>Czyszczenie podszybia /wewnątrz i zewnętrzne szyby dźwigów/ i dachu kabin</t>
  </si>
  <si>
    <t>44</t>
  </si>
  <si>
    <t>44.1</t>
  </si>
  <si>
    <t>Czyszczenie maszynowni (podstawowe elementy dźwigów) i elementów trudno dostępnych – oczyszczenie napędów drzwi szybowych, nadproży, części progów niedostępnych z poziomu przystanku – od strony szybu, oczyszczenie elementów układu jezdnego w szybie – raz w miesiącu</t>
  </si>
  <si>
    <t>45</t>
  </si>
  <si>
    <t>45.1</t>
  </si>
  <si>
    <t>Usuwanie graffiti</t>
  </si>
  <si>
    <t>05.03.26</t>
  </si>
  <si>
    <t>05.03.15c</t>
  </si>
  <si>
    <t>FORMULARZ CENOWY na zadanie:
"Całoroczne (bieżące i zimowe) utrzymanie dróg krajowych będących w administracji Generalnej Dyrekcji Dróg Krajowych i Autostrad 
Oddział w Rzeszowie, Rejon w Krośnie Część nr 1”</t>
  </si>
  <si>
    <t>133+518 – 168+420
0+000 – 0+922
0+000 – 0+117</t>
  </si>
  <si>
    <t>191+649 – 206+565</t>
  </si>
  <si>
    <t>28c</t>
  </si>
  <si>
    <t>0+000 – 4+009</t>
  </si>
  <si>
    <t>211+058 –226+594</t>
  </si>
  <si>
    <t>133+518 – 168+420</t>
  </si>
  <si>
    <t>73a</t>
  </si>
  <si>
    <t>0+000 – 0+922</t>
  </si>
  <si>
    <t>73b</t>
  </si>
  <si>
    <t>0+000 – 0+117</t>
  </si>
  <si>
    <t>191+649 – 206+565
0+000 – 4+009
211+058 –226+594</t>
  </si>
  <si>
    <t>Zarządzanie kontraktem wraz z patrolowaniem dróg i podejmowaniem działań interwencyjnych - dla DK28 i DK73</t>
  </si>
  <si>
    <t>Utrzymanie parkingu - DK 73 Jasło km 161+840 - miejsce do ważenia pojazdów</t>
  </si>
  <si>
    <t>REJON w Krośnie</t>
  </si>
  <si>
    <r>
      <t xml:space="preserve">Ʃ (g x k1 x 20% +g x k2 x 50% + g x k3 x 100%)  </t>
    </r>
    <r>
      <rPr>
        <b/>
        <sz val="10"/>
        <rFont val="Calibri"/>
        <family val="2"/>
        <charset val="238"/>
      </rPr>
      <t xml:space="preserve">≤ </t>
    </r>
    <r>
      <rPr>
        <b/>
        <u/>
        <sz val="10"/>
        <rFont val="Century Gothic"/>
        <family val="2"/>
        <charset val="238"/>
      </rPr>
      <t xml:space="preserve">  22% ( procentowy udział kosztów usługi gotowości w kosztach świadczonej usługi ZUD )</t>
    </r>
    <r>
      <rPr>
        <b/>
        <sz val="10"/>
        <rFont val="Century Gothic"/>
        <family val="2"/>
        <charset val="238"/>
      </rPr>
      <t xml:space="preserve"> x Ʃ o</t>
    </r>
  </si>
  <si>
    <r>
      <rPr>
        <b/>
        <sz val="10"/>
        <rFont val="Century Gothic"/>
        <family val="2"/>
        <charset val="238"/>
      </rPr>
      <t xml:space="preserve">Wartość "Razem netto"  ≤ 21 % </t>
    </r>
    <r>
      <rPr>
        <sz val="10"/>
        <rFont val="Century Gothic"/>
        <family val="2"/>
        <charset val="238"/>
      </rPr>
      <t>(procentowy udział kosztów Zarządzania Kontraktem w kosztach Grup 1 - 10 + 12 w trakcie trwania umowy)</t>
    </r>
  </si>
  <si>
    <t xml:space="preserve">* Wartość "Razem netto"  ≤ 21 % ( procentowy udział kosztów Zarządzania Kontraktem w kosztach Grup 1 - 10 + 12 w trakcie trwania umowy)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</si>
</sst>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\-#,##0.00\ "/>
    <numFmt numFmtId="165" formatCode="#,##0.00\ &quot;zł&quot;"/>
    <numFmt numFmtId="166" formatCode="#,##0.0"/>
    <numFmt numFmtId="167" formatCode="#,##0.00&quot; zł&quot;"/>
    <numFmt numFmtId="168" formatCode="0.000"/>
    <numFmt numFmtId="169" formatCode="#,##0.0\ &quot;zł&quot;"/>
    <numFmt numFmtId="170" formatCode="_-* #,##0.00\ _z_ł_-;\-* #,##0.00\ _z_ł_-;_-* &quot;-&quot;??\ _z_ł_-;_-@_-"/>
    <numFmt numFmtId="171" formatCode="#,##0.000"/>
    <numFmt numFmtId="172" formatCode="_-* #,##0.000\ _z_ł_-;\-* #,##0.000\ _z_ł_-;_-* &quot;-&quot;??\ _z_ł_-;_-@_-"/>
  </numFmts>
  <fonts count="61">
    <font>
      <sz val="11"/>
      <color theme="1"/>
      <name val="Calibri"/>
      <family val="2"/>
      <charset val="238"/>
      <scheme val="minor"/>
    </font>
    <font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sz val="12"/>
      <name val="Century Gothic"/>
      <family val="2"/>
      <charset val="238"/>
    </font>
    <font>
      <b/>
      <sz val="8"/>
      <name val="Century Gothic"/>
      <family val="2"/>
      <charset val="238"/>
    </font>
    <font>
      <b/>
      <sz val="8"/>
      <color indexed="10"/>
      <name val="Century Gothic"/>
      <family val="2"/>
      <charset val="238"/>
    </font>
    <font>
      <i/>
      <sz val="8"/>
      <name val="Century Gothic"/>
      <family val="2"/>
      <charset val="238"/>
    </font>
    <font>
      <sz val="8"/>
      <color rgb="FFFF0000"/>
      <name val="Century Gothic"/>
      <family val="2"/>
      <charset val="238"/>
    </font>
    <font>
      <sz val="9"/>
      <name val="Century Gothic"/>
      <family val="2"/>
      <charset val="238"/>
    </font>
    <font>
      <sz val="9"/>
      <color indexed="10"/>
      <name val="Century Gothic"/>
      <family val="2"/>
      <charset val="238"/>
    </font>
    <font>
      <b/>
      <sz val="9"/>
      <name val="Century Gothic"/>
      <family val="2"/>
      <charset val="238"/>
    </font>
    <font>
      <vertAlign val="superscript"/>
      <sz val="9"/>
      <name val="Century Gothic"/>
      <family val="2"/>
      <charset val="238"/>
    </font>
    <font>
      <b/>
      <sz val="9"/>
      <color indexed="10"/>
      <name val="Century Gothic"/>
      <family val="2"/>
      <charset val="238"/>
    </font>
    <font>
      <b/>
      <sz val="9"/>
      <color rgb="FFFF0000"/>
      <name val="Century Gothic"/>
      <family val="2"/>
      <charset val="238"/>
    </font>
    <font>
      <b/>
      <sz val="9"/>
      <color rgb="FF00B050"/>
      <name val="Century Gothic"/>
      <family val="2"/>
      <charset val="238"/>
    </font>
    <font>
      <sz val="10"/>
      <name val="Arial CE"/>
      <charset val="238"/>
    </font>
    <font>
      <sz val="10"/>
      <color indexed="60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b/>
      <vertAlign val="superscript"/>
      <sz val="9"/>
      <name val="Century Gothic"/>
      <family val="2"/>
      <charset val="238"/>
    </font>
    <font>
      <b/>
      <i/>
      <sz val="8"/>
      <name val="Century Gothic"/>
      <family val="2"/>
      <charset val="238"/>
    </font>
    <font>
      <sz val="14"/>
      <name val="Century Gothic"/>
      <family val="2"/>
      <charset val="238"/>
    </font>
    <font>
      <b/>
      <sz val="10"/>
      <name val="Cambria"/>
      <family val="2"/>
      <charset val="238"/>
    </font>
    <font>
      <sz val="10"/>
      <color indexed="10"/>
      <name val="Century Gothic"/>
      <family val="2"/>
      <charset val="238"/>
    </font>
    <font>
      <sz val="9"/>
      <color indexed="17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1"/>
      <color indexed="8"/>
      <name val="Calibri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8"/>
      <color indexed="14"/>
      <name val="Century Gothic"/>
      <family val="2"/>
      <charset val="238"/>
    </font>
    <font>
      <sz val="1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vertAlign val="superscript"/>
      <sz val="9"/>
      <color indexed="8"/>
      <name val="Century Gothic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Century Gothic"/>
      <family val="2"/>
      <charset val="238"/>
    </font>
    <font>
      <b/>
      <sz val="20"/>
      <color rgb="FFFF0000"/>
      <name val="Century Gothic"/>
      <family val="2"/>
      <charset val="238"/>
    </font>
    <font>
      <sz val="9"/>
      <name val="Calibri"/>
      <family val="2"/>
      <charset val="238"/>
    </font>
    <font>
      <b/>
      <sz val="11"/>
      <name val="Century Gothic"/>
      <family val="2"/>
      <charset val="238"/>
    </font>
    <font>
      <sz val="7"/>
      <name val="Century Gothic"/>
      <family val="2"/>
      <charset val="238"/>
    </font>
    <font>
      <b/>
      <sz val="6"/>
      <name val="Century Gothic"/>
      <family val="2"/>
      <charset val="238"/>
    </font>
    <font>
      <b/>
      <sz val="7"/>
      <name val="Century Gothic"/>
      <family val="2"/>
      <charset val="238"/>
    </font>
    <font>
      <sz val="6"/>
      <name val="Century Gothic"/>
      <family val="2"/>
      <charset val="238"/>
    </font>
    <font>
      <sz val="12"/>
      <color rgb="FFFF0000"/>
      <name val="Century Gothic"/>
      <family val="2"/>
      <charset val="238"/>
    </font>
    <font>
      <b/>
      <sz val="10"/>
      <color rgb="FFFF0000"/>
      <name val="Century Gothic"/>
      <family val="2"/>
      <charset val="238"/>
    </font>
    <font>
      <sz val="8"/>
      <name val="Calibri"/>
      <family val="2"/>
      <charset val="238"/>
      <scheme val="minor"/>
    </font>
    <font>
      <i/>
      <sz val="9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8"/>
      <color theme="5" tint="-0.499984740745262"/>
      <name val="Century Gothic"/>
      <family val="2"/>
      <charset val="238"/>
    </font>
    <font>
      <sz val="10"/>
      <color theme="9" tint="-0.499984740745262"/>
      <name val="Century Gothic"/>
      <family val="2"/>
      <charset val="238"/>
    </font>
    <font>
      <b/>
      <sz val="10"/>
      <name val="Calibri"/>
      <family val="2"/>
      <charset val="238"/>
    </font>
    <font>
      <b/>
      <u/>
      <sz val="10"/>
      <name val="Century Gothic"/>
      <family val="2"/>
      <charset val="238"/>
    </font>
    <font>
      <sz val="10"/>
      <name val="Arial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9C6500"/>
      <name val="Calibri"/>
      <family val="2"/>
      <charset val="238"/>
      <scheme val="minor"/>
    </font>
    <font>
      <i/>
      <sz val="9"/>
      <color rgb="FFFF0000"/>
      <name val="Century Gothic"/>
      <family val="2"/>
      <charset val="238"/>
    </font>
    <font>
      <sz val="9"/>
      <color rgb="FFFF0000"/>
      <name val="Century Gothic"/>
      <family val="2"/>
      <charset val="238"/>
    </font>
    <font>
      <b/>
      <i/>
      <sz val="9"/>
      <name val="Century Gothic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EB9C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59">
    <xf numFmtId="0" fontId="0" fillId="0" borderId="0"/>
    <xf numFmtId="0" fontId="18" fillId="0" borderId="0"/>
    <xf numFmtId="44" fontId="21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21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</cellStyleXfs>
  <cellXfs count="696"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165" fontId="11" fillId="0" borderId="9" xfId="0" applyNumberFormat="1" applyFont="1" applyBorder="1" applyAlignment="1" applyProtection="1">
      <alignment horizontal="center" vertical="center"/>
      <protection locked="0"/>
    </xf>
    <xf numFmtId="165" fontId="11" fillId="0" borderId="9" xfId="0" applyNumberFormat="1" applyFont="1" applyBorder="1" applyAlignment="1" applyProtection="1">
      <alignment horizontal="center" vertical="center" wrapText="1"/>
      <protection locked="0"/>
    </xf>
    <xf numFmtId="165" fontId="11" fillId="0" borderId="21" xfId="0" applyNumberFormat="1" applyFont="1" applyBorder="1" applyAlignment="1" applyProtection="1">
      <alignment horizontal="center" vertical="center"/>
      <protection locked="0"/>
    </xf>
    <xf numFmtId="7" fontId="20" fillId="0" borderId="12" xfId="0" applyNumberFormat="1" applyFont="1" applyBorder="1" applyAlignment="1" applyProtection="1">
      <alignment horizontal="center" vertical="center" wrapText="1"/>
      <protection locked="0"/>
    </xf>
    <xf numFmtId="165" fontId="20" fillId="0" borderId="12" xfId="0" applyNumberFormat="1" applyFont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0" borderId="12" xfId="0" applyNumberFormat="1" applyFont="1" applyBorder="1" applyAlignment="1" applyProtection="1">
      <alignment horizontal="center" vertical="center" wrapText="1"/>
      <protection locked="0"/>
    </xf>
    <xf numFmtId="165" fontId="11" fillId="0" borderId="12" xfId="0" applyNumberFormat="1" applyFont="1" applyBorder="1" applyAlignment="1" applyProtection="1">
      <alignment horizontal="center" vertical="center"/>
      <protection locked="0"/>
    </xf>
    <xf numFmtId="165" fontId="20" fillId="0" borderId="2" xfId="0" applyNumberFormat="1" applyFont="1" applyBorder="1" applyAlignment="1" applyProtection="1">
      <alignment horizontal="center" vertical="center"/>
      <protection locked="0"/>
    </xf>
    <xf numFmtId="165" fontId="20" fillId="0" borderId="12" xfId="0" applyNumberFormat="1" applyFont="1" applyBorder="1" applyAlignment="1" applyProtection="1">
      <alignment horizontal="center" vertical="center"/>
      <protection locked="0"/>
    </xf>
    <xf numFmtId="165" fontId="20" fillId="0" borderId="9" xfId="0" applyNumberFormat="1" applyFont="1" applyBorder="1" applyAlignment="1" applyProtection="1">
      <alignment horizontal="center" vertical="center"/>
      <protection locked="0"/>
    </xf>
    <xf numFmtId="165" fontId="20" fillId="0" borderId="12" xfId="2" applyNumberFormat="1" applyFont="1" applyFill="1" applyBorder="1" applyAlignment="1" applyProtection="1">
      <alignment horizontal="center" vertical="center"/>
      <protection locked="0"/>
    </xf>
    <xf numFmtId="165" fontId="20" fillId="0" borderId="9" xfId="0" applyNumberFormat="1" applyFont="1" applyBorder="1" applyAlignment="1" applyProtection="1">
      <alignment horizontal="center" vertical="center" wrapText="1"/>
      <protection locked="0"/>
    </xf>
    <xf numFmtId="7" fontId="11" fillId="0" borderId="9" xfId="2" applyNumberFormat="1" applyFont="1" applyFill="1" applyBorder="1" applyAlignment="1" applyProtection="1">
      <alignment horizontal="center" vertical="center"/>
      <protection locked="0"/>
    </xf>
    <xf numFmtId="165" fontId="20" fillId="0" borderId="3" xfId="2" applyNumberFormat="1" applyFont="1" applyFill="1" applyBorder="1" applyAlignment="1" applyProtection="1">
      <alignment horizontal="center" vertical="center"/>
      <protection locked="0"/>
    </xf>
    <xf numFmtId="7" fontId="11" fillId="0" borderId="9" xfId="0" applyNumberFormat="1" applyFont="1" applyBorder="1" applyAlignment="1" applyProtection="1">
      <alignment horizontal="center" vertical="center"/>
      <protection locked="0"/>
    </xf>
    <xf numFmtId="7" fontId="11" fillId="0" borderId="13" xfId="0" applyNumberFormat="1" applyFont="1" applyBorder="1" applyAlignment="1" applyProtection="1">
      <alignment horizontal="center" vertical="center"/>
      <protection locked="0"/>
    </xf>
    <xf numFmtId="7" fontId="11" fillId="0" borderId="12" xfId="0" applyNumberFormat="1" applyFont="1" applyBorder="1" applyAlignment="1" applyProtection="1">
      <alignment horizontal="center" vertical="center"/>
      <protection locked="0"/>
    </xf>
    <xf numFmtId="165" fontId="20" fillId="3" borderId="9" xfId="0" applyNumberFormat="1" applyFont="1" applyFill="1" applyBorder="1" applyAlignment="1" applyProtection="1">
      <alignment horizontal="center" vertical="center"/>
      <protection locked="0"/>
    </xf>
    <xf numFmtId="7" fontId="11" fillId="3" borderId="2" xfId="0" applyNumberFormat="1" applyFont="1" applyFill="1" applyBorder="1" applyAlignment="1" applyProtection="1">
      <alignment horizontal="center" vertical="center"/>
      <protection locked="0"/>
    </xf>
    <xf numFmtId="7" fontId="11" fillId="3" borderId="9" xfId="0" applyNumberFormat="1" applyFont="1" applyFill="1" applyBorder="1" applyAlignment="1" applyProtection="1">
      <alignment horizontal="center" vertical="center"/>
      <protection locked="0"/>
    </xf>
    <xf numFmtId="7" fontId="11" fillId="3" borderId="13" xfId="0" applyNumberFormat="1" applyFont="1" applyFill="1" applyBorder="1" applyAlignment="1" applyProtection="1">
      <alignment horizontal="center" vertical="center"/>
      <protection locked="0"/>
    </xf>
    <xf numFmtId="165" fontId="11" fillId="3" borderId="12" xfId="0" applyNumberFormat="1" applyFont="1" applyFill="1" applyBorder="1" applyAlignment="1" applyProtection="1">
      <alignment horizontal="center" vertical="center"/>
      <protection locked="0"/>
    </xf>
    <xf numFmtId="7" fontId="11" fillId="0" borderId="12" xfId="2" applyNumberFormat="1" applyFont="1" applyFill="1" applyBorder="1" applyAlignment="1" applyProtection="1">
      <alignment horizontal="center" vertical="center"/>
      <protection locked="0"/>
    </xf>
    <xf numFmtId="165" fontId="11" fillId="0" borderId="2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1" fillId="0" borderId="58" xfId="0" applyFont="1" applyBorder="1" applyAlignment="1" applyProtection="1">
      <alignment horizontal="center" vertical="center"/>
      <protection locked="0"/>
    </xf>
    <xf numFmtId="0" fontId="26" fillId="0" borderId="58" xfId="0" applyFont="1" applyBorder="1" applyAlignment="1" applyProtection="1">
      <alignment horizontal="center" vertical="center"/>
      <protection locked="0"/>
    </xf>
    <xf numFmtId="8" fontId="11" fillId="0" borderId="12" xfId="2" applyNumberFormat="1" applyFont="1" applyBorder="1" applyAlignment="1" applyProtection="1">
      <alignment horizontal="center" vertical="center" wrapText="1"/>
      <protection locked="0"/>
    </xf>
    <xf numFmtId="8" fontId="11" fillId="0" borderId="12" xfId="2" applyNumberFormat="1" applyFont="1" applyFill="1" applyBorder="1" applyAlignment="1" applyProtection="1">
      <alignment horizontal="center" vertical="center"/>
      <protection locked="0"/>
    </xf>
    <xf numFmtId="165" fontId="11" fillId="0" borderId="33" xfId="0" applyNumberFormat="1" applyFont="1" applyBorder="1" applyAlignment="1" applyProtection="1">
      <alignment vertical="center" wrapText="1"/>
      <protection locked="0"/>
    </xf>
    <xf numFmtId="165" fontId="1" fillId="0" borderId="12" xfId="1" applyNumberFormat="1" applyFont="1" applyBorder="1" applyAlignment="1" applyProtection="1">
      <alignment horizontal="center" vertical="center"/>
      <protection locked="0"/>
    </xf>
    <xf numFmtId="7" fontId="11" fillId="0" borderId="37" xfId="2" applyNumberFormat="1" applyFont="1" applyFill="1" applyBorder="1" applyAlignment="1" applyProtection="1">
      <alignment horizontal="center" vertical="center"/>
    </xf>
    <xf numFmtId="4" fontId="11" fillId="0" borderId="37" xfId="2" applyNumberFormat="1" applyFont="1" applyFill="1" applyBorder="1" applyAlignment="1" applyProtection="1">
      <alignment horizontal="center" vertical="center"/>
    </xf>
    <xf numFmtId="7" fontId="41" fillId="0" borderId="19" xfId="2" applyNumberFormat="1" applyFont="1" applyFill="1" applyBorder="1" applyAlignment="1" applyProtection="1">
      <alignment horizontal="center" vertical="center"/>
    </xf>
    <xf numFmtId="7" fontId="41" fillId="0" borderId="20" xfId="2" applyNumberFormat="1" applyFont="1" applyFill="1" applyBorder="1" applyAlignment="1" applyProtection="1">
      <alignment horizontal="center" vertical="center"/>
    </xf>
    <xf numFmtId="170" fontId="20" fillId="0" borderId="12" xfId="2" applyNumberFormat="1" applyFont="1" applyFill="1" applyBorder="1" applyAlignment="1" applyProtection="1">
      <alignment horizontal="center" vertical="center"/>
    </xf>
    <xf numFmtId="165" fontId="11" fillId="0" borderId="12" xfId="2" applyNumberFormat="1" applyFont="1" applyFill="1" applyBorder="1" applyAlignment="1" applyProtection="1">
      <alignment horizontal="center" vertical="center" wrapText="1"/>
    </xf>
    <xf numFmtId="170" fontId="20" fillId="0" borderId="21" xfId="2" applyNumberFormat="1" applyFont="1" applyFill="1" applyBorder="1" applyAlignment="1" applyProtection="1">
      <alignment horizontal="center" vertical="center"/>
    </xf>
    <xf numFmtId="165" fontId="11" fillId="0" borderId="21" xfId="2" applyNumberFormat="1" applyFont="1" applyFill="1" applyBorder="1" applyAlignment="1" applyProtection="1">
      <alignment horizontal="center" vertical="center" wrapText="1"/>
    </xf>
    <xf numFmtId="8" fontId="11" fillId="0" borderId="21" xfId="2" applyNumberFormat="1" applyFont="1" applyBorder="1" applyAlignment="1" applyProtection="1">
      <alignment horizontal="center" vertical="center" wrapText="1"/>
      <protection locked="0"/>
    </xf>
    <xf numFmtId="8" fontId="11" fillId="0" borderId="21" xfId="2" applyNumberFormat="1" applyFont="1" applyFill="1" applyBorder="1" applyAlignment="1" applyProtection="1">
      <alignment horizontal="center" vertical="center"/>
      <protection locked="0"/>
    </xf>
    <xf numFmtId="8" fontId="11" fillId="0" borderId="16" xfId="2" applyNumberFormat="1" applyFont="1" applyBorder="1" applyAlignment="1" applyProtection="1">
      <alignment horizontal="center" vertical="center" wrapText="1"/>
      <protection locked="0"/>
    </xf>
    <xf numFmtId="8" fontId="11" fillId="0" borderId="16" xfId="2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2" borderId="28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3" fontId="13" fillId="0" borderId="37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165" fontId="20" fillId="0" borderId="37" xfId="0" applyNumberFormat="1" applyFont="1" applyBorder="1" applyAlignment="1">
      <alignment horizontal="center" vertical="center" wrapText="1"/>
    </xf>
    <xf numFmtId="165" fontId="11" fillId="0" borderId="52" xfId="0" applyNumberFormat="1" applyFont="1" applyBorder="1" applyAlignment="1">
      <alignment horizontal="center" vertical="center" wrapText="1"/>
    </xf>
    <xf numFmtId="165" fontId="20" fillId="0" borderId="53" xfId="0" applyNumberFormat="1" applyFont="1" applyBorder="1" applyAlignment="1">
      <alignment horizontal="center" vertical="center" wrapText="1"/>
    </xf>
    <xf numFmtId="165" fontId="11" fillId="0" borderId="54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center" wrapText="1"/>
    </xf>
    <xf numFmtId="49" fontId="9" fillId="2" borderId="28" xfId="0" applyNumberFormat="1" applyFont="1" applyFill="1" applyBorder="1" applyAlignment="1">
      <alignment vertical="center" wrapText="1"/>
    </xf>
    <xf numFmtId="49" fontId="13" fillId="2" borderId="29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3" fontId="60" fillId="2" borderId="29" xfId="0" applyNumberFormat="1" applyFont="1" applyFill="1" applyBorder="1" applyAlignment="1">
      <alignment vertical="center" wrapText="1"/>
    </xf>
    <xf numFmtId="165" fontId="9" fillId="2" borderId="30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0" fontId="30" fillId="0" borderId="40" xfId="0" applyFont="1" applyBorder="1" applyAlignment="1">
      <alignment horizontal="left" vertical="center" wrapText="1"/>
    </xf>
    <xf numFmtId="14" fontId="7" fillId="0" borderId="21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6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165" fontId="1" fillId="0" borderId="0" xfId="0" applyNumberFormat="1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165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49" fontId="7" fillId="0" borderId="2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65" fontId="11" fillId="0" borderId="9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/>
    </xf>
    <xf numFmtId="7" fontId="11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7" fontId="11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65" fontId="11" fillId="0" borderId="21" xfId="0" applyNumberFormat="1" applyFont="1" applyBorder="1" applyAlignment="1">
      <alignment horizontal="center" vertical="center"/>
    </xf>
    <xf numFmtId="3" fontId="13" fillId="0" borderId="21" xfId="0" applyNumberFormat="1" applyFont="1" applyBorder="1" applyAlignment="1">
      <alignment horizontal="center" vertical="center"/>
    </xf>
    <xf numFmtId="7" fontId="11" fillId="0" borderId="2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0" fontId="9" fillId="4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7" fontId="11" fillId="0" borderId="23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 shrinkToFit="1"/>
    </xf>
    <xf numFmtId="165" fontId="16" fillId="0" borderId="37" xfId="0" applyNumberFormat="1" applyFont="1" applyBorder="1" applyAlignment="1">
      <alignment horizontal="left" vertical="center" wrapText="1"/>
    </xf>
    <xf numFmtId="3" fontId="13" fillId="0" borderId="37" xfId="0" applyNumberFormat="1" applyFont="1" applyBorder="1" applyAlignment="1">
      <alignment horizontal="center" vertical="center"/>
    </xf>
    <xf numFmtId="7" fontId="11" fillId="0" borderId="52" xfId="0" applyNumberFormat="1" applyFont="1" applyBorder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7" fontId="11" fillId="0" borderId="14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7" fontId="4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3" fontId="13" fillId="0" borderId="9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center" vertical="center"/>
    </xf>
    <xf numFmtId="3" fontId="13" fillId="0" borderId="12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24" xfId="1" applyNumberFormat="1" applyFont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3" fontId="13" fillId="3" borderId="12" xfId="1" applyNumberFormat="1" applyFont="1" applyFill="1" applyBorder="1" applyAlignment="1">
      <alignment horizontal="center" vertical="center"/>
    </xf>
    <xf numFmtId="3" fontId="13" fillId="0" borderId="12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49" fontId="23" fillId="2" borderId="29" xfId="0" applyNumberFormat="1" applyFont="1" applyFill="1" applyBorder="1" applyAlignment="1">
      <alignment horizontal="center" vertical="center" wrapText="1"/>
    </xf>
    <xf numFmtId="165" fontId="49" fillId="2" borderId="29" xfId="0" applyNumberFormat="1" applyFont="1" applyFill="1" applyBorder="1" applyAlignment="1">
      <alignment vertical="center" wrapText="1"/>
    </xf>
    <xf numFmtId="0" fontId="49" fillId="2" borderId="29" xfId="0" applyFont="1" applyFill="1" applyBorder="1" applyAlignment="1">
      <alignment vertical="center" wrapText="1"/>
    </xf>
    <xf numFmtId="44" fontId="9" fillId="2" borderId="30" xfId="0" applyNumberFormat="1" applyFont="1" applyFill="1" applyBorder="1" applyAlignment="1">
      <alignment horizontal="right" vertical="center" wrapText="1"/>
    </xf>
    <xf numFmtId="49" fontId="7" fillId="0" borderId="24" xfId="1" applyNumberFormat="1" applyFont="1" applyBorder="1" applyAlignment="1">
      <alignment horizontal="center" vertical="center"/>
    </xf>
    <xf numFmtId="0" fontId="11" fillId="3" borderId="12" xfId="1" applyFont="1" applyFill="1" applyBorder="1" applyAlignment="1">
      <alignment horizontal="left" vertical="center" wrapText="1"/>
    </xf>
    <xf numFmtId="0" fontId="11" fillId="3" borderId="12" xfId="1" applyFont="1" applyFill="1" applyBorder="1" applyAlignment="1">
      <alignment horizontal="center" vertical="center"/>
    </xf>
    <xf numFmtId="165" fontId="16" fillId="0" borderId="37" xfId="1" applyNumberFormat="1" applyFont="1" applyBorder="1" applyAlignment="1">
      <alignment horizontal="center" vertical="center"/>
    </xf>
    <xf numFmtId="3" fontId="13" fillId="0" borderId="37" xfId="1" applyNumberFormat="1" applyFont="1" applyBorder="1" applyAlignment="1">
      <alignment horizontal="center" vertical="center"/>
    </xf>
    <xf numFmtId="44" fontId="11" fillId="0" borderId="52" xfId="1" applyNumberFormat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20" fillId="0" borderId="37" xfId="0" applyNumberFormat="1" applyFont="1" applyBorder="1" applyAlignment="1">
      <alignment horizontal="left" vertical="center" wrapText="1"/>
    </xf>
    <xf numFmtId="7" fontId="11" fillId="0" borderId="52" xfId="0" applyNumberFormat="1" applyFont="1" applyBorder="1" applyAlignment="1">
      <alignment horizontal="center" vertical="center" wrapText="1"/>
    </xf>
    <xf numFmtId="0" fontId="19" fillId="0" borderId="0" xfId="0" applyFont="1"/>
    <xf numFmtId="0" fontId="7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165" fontId="20" fillId="0" borderId="56" xfId="0" applyNumberFormat="1" applyFont="1" applyBorder="1" applyAlignment="1">
      <alignment horizontal="center" vertical="center" wrapText="1"/>
    </xf>
    <xf numFmtId="3" fontId="13" fillId="0" borderId="56" xfId="0" applyNumberFormat="1" applyFont="1" applyBorder="1" applyAlignment="1">
      <alignment horizontal="center" vertical="center"/>
    </xf>
    <xf numFmtId="7" fontId="11" fillId="0" borderId="5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/>
    </xf>
    <xf numFmtId="165" fontId="11" fillId="0" borderId="5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3" fontId="13" fillId="3" borderId="9" xfId="0" applyNumberFormat="1" applyFont="1" applyFill="1" applyBorder="1" applyAlignment="1">
      <alignment horizontal="center" vertical="center"/>
    </xf>
    <xf numFmtId="4" fontId="11" fillId="0" borderId="52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0" xfId="0" applyNumberFormat="1" applyFont="1"/>
    <xf numFmtId="166" fontId="1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6" fontId="4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66" fontId="4" fillId="0" borderId="0" xfId="0" applyNumberFormat="1" applyFont="1"/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2" borderId="5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7" fillId="3" borderId="9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/>
    </xf>
    <xf numFmtId="3" fontId="50" fillId="3" borderId="9" xfId="0" applyNumberFormat="1" applyFont="1" applyFill="1" applyBorder="1" applyAlignment="1">
      <alignment horizontal="center" vertical="center"/>
    </xf>
    <xf numFmtId="165" fontId="11" fillId="3" borderId="4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165" fontId="11" fillId="3" borderId="14" xfId="0" applyNumberFormat="1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left" vertical="center" wrapText="1"/>
    </xf>
    <xf numFmtId="0" fontId="20" fillId="3" borderId="12" xfId="0" applyFont="1" applyFill="1" applyBorder="1" applyAlignment="1">
      <alignment horizontal="center" vertical="center"/>
    </xf>
    <xf numFmtId="165" fontId="20" fillId="3" borderId="37" xfId="0" applyNumberFormat="1" applyFont="1" applyFill="1" applyBorder="1" applyAlignment="1">
      <alignment horizontal="center" vertical="center"/>
    </xf>
    <xf numFmtId="3" fontId="50" fillId="3" borderId="37" xfId="0" applyNumberFormat="1" applyFont="1" applyFill="1" applyBorder="1" applyAlignment="1">
      <alignment horizontal="center" vertical="center"/>
    </xf>
    <xf numFmtId="165" fontId="20" fillId="3" borderId="52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65" fontId="20" fillId="3" borderId="53" xfId="0" applyNumberFormat="1" applyFont="1" applyFill="1" applyBorder="1" applyAlignment="1">
      <alignment horizontal="center" vertical="center"/>
    </xf>
    <xf numFmtId="3" fontId="50" fillId="3" borderId="53" xfId="0" applyNumberFormat="1" applyFont="1" applyFill="1" applyBorder="1" applyAlignment="1">
      <alignment horizontal="center" vertical="center"/>
    </xf>
    <xf numFmtId="3" fontId="50" fillId="0" borderId="9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20" fillId="0" borderId="37" xfId="0" applyNumberFormat="1" applyFont="1" applyBorder="1" applyAlignment="1">
      <alignment horizontal="center" vertical="center"/>
    </xf>
    <xf numFmtId="3" fontId="16" fillId="0" borderId="37" xfId="0" applyNumberFormat="1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 wrapText="1"/>
    </xf>
    <xf numFmtId="3" fontId="50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vertical="center"/>
    </xf>
    <xf numFmtId="4" fontId="15" fillId="0" borderId="37" xfId="0" applyNumberFormat="1" applyFont="1" applyBorder="1" applyAlignment="1">
      <alignment horizontal="center" vertical="center"/>
    </xf>
    <xf numFmtId="4" fontId="15" fillId="0" borderId="53" xfId="0" applyNumberFormat="1" applyFont="1" applyBorder="1" applyAlignment="1">
      <alignment horizontal="center" vertical="center"/>
    </xf>
    <xf numFmtId="3" fontId="16" fillId="0" borderId="53" xfId="0" applyNumberFormat="1" applyFont="1" applyBorder="1" applyAlignment="1">
      <alignment horizontal="center" vertical="center"/>
    </xf>
    <xf numFmtId="165" fontId="17" fillId="0" borderId="37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1" fontId="13" fillId="0" borderId="2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" fontId="13" fillId="0" borderId="63" xfId="0" applyNumberFormat="1" applyFont="1" applyBorder="1" applyAlignment="1">
      <alignment horizontal="center" vertical="center"/>
    </xf>
    <xf numFmtId="165" fontId="11" fillId="0" borderId="22" xfId="0" applyNumberFormat="1" applyFont="1" applyBorder="1" applyAlignment="1">
      <alignment horizontal="center" vertical="center"/>
    </xf>
    <xf numFmtId="0" fontId="58" fillId="2" borderId="29" xfId="0" applyFont="1" applyFill="1" applyBorder="1" applyAlignment="1">
      <alignment vertical="center" wrapText="1"/>
    </xf>
    <xf numFmtId="165" fontId="9" fillId="2" borderId="29" xfId="0" applyNumberFormat="1" applyFont="1" applyFill="1" applyBorder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horizontal="left" vertical="center" wrapText="1" shrinkToFit="1"/>
    </xf>
    <xf numFmtId="3" fontId="50" fillId="0" borderId="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5" fontId="11" fillId="0" borderId="37" xfId="0" applyNumberFormat="1" applyFont="1" applyBorder="1" applyAlignment="1">
      <alignment horizontal="center" vertical="center"/>
    </xf>
    <xf numFmtId="3" fontId="13" fillId="3" borderId="37" xfId="0" applyNumberFormat="1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3" fontId="13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6" fillId="0" borderId="0" xfId="0" applyFont="1"/>
    <xf numFmtId="49" fontId="51" fillId="0" borderId="11" xfId="0" applyNumberFormat="1" applyFont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1" fillId="0" borderId="12" xfId="158" applyFont="1" applyBorder="1" applyAlignment="1">
      <alignment horizontal="left" vertical="center" wrapText="1"/>
    </xf>
    <xf numFmtId="0" fontId="20" fillId="0" borderId="32" xfId="0" applyFont="1" applyBorder="1" applyAlignment="1">
      <alignment horizontal="center" vertical="center" wrapText="1"/>
    </xf>
    <xf numFmtId="0" fontId="52" fillId="3" borderId="0" xfId="0" applyFont="1" applyFill="1"/>
    <xf numFmtId="0" fontId="11" fillId="0" borderId="13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23" fillId="2" borderId="6" xfId="0" applyFont="1" applyFill="1" applyBorder="1" applyAlignment="1">
      <alignment vertical="center" wrapText="1"/>
    </xf>
    <xf numFmtId="165" fontId="9" fillId="2" borderId="30" xfId="0" applyNumberFormat="1" applyFont="1" applyFill="1" applyBorder="1" applyAlignment="1">
      <alignment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2" fontId="11" fillId="0" borderId="25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29" xfId="0" applyFont="1" applyFill="1" applyBorder="1" applyAlignment="1">
      <alignment horizontal="right" vertical="center" wrapText="1" indent="1"/>
    </xf>
    <xf numFmtId="7" fontId="11" fillId="3" borderId="37" xfId="0" applyNumberFormat="1" applyFont="1" applyFill="1" applyBorder="1" applyAlignment="1">
      <alignment horizontal="center" vertical="center"/>
    </xf>
    <xf numFmtId="165" fontId="11" fillId="3" borderId="52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vertical="center"/>
    </xf>
    <xf numFmtId="49" fontId="13" fillId="2" borderId="29" xfId="0" applyNumberFormat="1" applyFont="1" applyFill="1" applyBorder="1" applyAlignment="1">
      <alignment vertical="center"/>
    </xf>
    <xf numFmtId="7" fontId="13" fillId="2" borderId="29" xfId="0" applyNumberFormat="1" applyFont="1" applyFill="1" applyBorder="1" applyAlignment="1">
      <alignment vertical="center"/>
    </xf>
    <xf numFmtId="49" fontId="16" fillId="2" borderId="29" xfId="0" applyNumberFormat="1" applyFont="1" applyFill="1" applyBorder="1" applyAlignment="1">
      <alignment vertical="center"/>
    </xf>
    <xf numFmtId="165" fontId="13" fillId="2" borderId="30" xfId="0" applyNumberFormat="1" applyFont="1" applyFill="1" applyBorder="1" applyAlignment="1">
      <alignment vertical="center"/>
    </xf>
    <xf numFmtId="0" fontId="28" fillId="0" borderId="0" xfId="0" applyFont="1"/>
    <xf numFmtId="0" fontId="11" fillId="0" borderId="16" xfId="0" applyFont="1" applyBorder="1" applyAlignment="1">
      <alignment horizontal="center" vertical="center" wrapText="1"/>
    </xf>
    <xf numFmtId="3" fontId="50" fillId="0" borderId="13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50" fillId="3" borderId="2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3" fontId="50" fillId="3" borderId="12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horizontal="center" vertical="center" wrapText="1"/>
    </xf>
    <xf numFmtId="3" fontId="50" fillId="3" borderId="16" xfId="0" applyNumberFormat="1" applyFont="1" applyFill="1" applyBorder="1" applyAlignment="1">
      <alignment horizontal="center" vertical="center"/>
    </xf>
    <xf numFmtId="7" fontId="11" fillId="3" borderId="53" xfId="0" applyNumberFormat="1" applyFont="1" applyFill="1" applyBorder="1" applyAlignment="1">
      <alignment horizontal="center" vertical="center"/>
    </xf>
    <xf numFmtId="3" fontId="13" fillId="3" borderId="53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center" wrapText="1"/>
    </xf>
    <xf numFmtId="7" fontId="11" fillId="3" borderId="66" xfId="0" applyNumberFormat="1" applyFont="1" applyFill="1" applyBorder="1" applyAlignment="1">
      <alignment horizontal="center" vertical="center"/>
    </xf>
    <xf numFmtId="3" fontId="13" fillId="3" borderId="66" xfId="0" applyNumberFormat="1" applyFont="1" applyFill="1" applyBorder="1" applyAlignment="1">
      <alignment horizontal="center" vertical="center"/>
    </xf>
    <xf numFmtId="165" fontId="11" fillId="3" borderId="67" xfId="0" applyNumberFormat="1" applyFont="1" applyFill="1" applyBorder="1" applyAlignment="1">
      <alignment horizontal="center" vertical="center"/>
    </xf>
    <xf numFmtId="49" fontId="13" fillId="2" borderId="62" xfId="0" applyNumberFormat="1" applyFont="1" applyFill="1" applyBorder="1" applyAlignment="1">
      <alignment vertical="center"/>
    </xf>
    <xf numFmtId="49" fontId="7" fillId="0" borderId="11" xfId="0" applyNumberFormat="1" applyFont="1" applyBorder="1" applyAlignment="1">
      <alignment vertical="center"/>
    </xf>
    <xf numFmtId="49" fontId="7" fillId="0" borderId="18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50" fillId="0" borderId="9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center" vertical="center"/>
    </xf>
    <xf numFmtId="49" fontId="50" fillId="0" borderId="12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left" vertical="center" wrapText="1"/>
    </xf>
    <xf numFmtId="49" fontId="11" fillId="0" borderId="2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7" fillId="4" borderId="1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0" borderId="0" xfId="0" applyFont="1"/>
    <xf numFmtId="0" fontId="13" fillId="0" borderId="24" xfId="0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168" fontId="11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71" fontId="11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 wrapText="1"/>
    </xf>
    <xf numFmtId="168" fontId="11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170" fontId="20" fillId="0" borderId="21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 wrapText="1"/>
    </xf>
    <xf numFmtId="164" fontId="41" fillId="0" borderId="19" xfId="0" applyNumberFormat="1" applyFont="1" applyBorder="1" applyAlignment="1">
      <alignment horizontal="center" vertical="center"/>
    </xf>
    <xf numFmtId="0" fontId="33" fillId="0" borderId="0" xfId="0" applyFont="1"/>
    <xf numFmtId="0" fontId="6" fillId="0" borderId="0" xfId="0" applyFont="1" applyAlignment="1">
      <alignment horizontal="left"/>
    </xf>
    <xf numFmtId="164" fontId="10" fillId="0" borderId="0" xfId="0" applyNumberFormat="1" applyFont="1" applyAlignment="1">
      <alignment horizontal="center" vertical="center"/>
    </xf>
    <xf numFmtId="0" fontId="1" fillId="0" borderId="65" xfId="0" applyFont="1" applyBorder="1" applyAlignment="1">
      <alignment horizontal="left" vertical="center"/>
    </xf>
    <xf numFmtId="172" fontId="41" fillId="0" borderId="19" xfId="2" applyNumberFormat="1" applyFont="1" applyFill="1" applyBorder="1" applyAlignment="1" applyProtection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42" fillId="0" borderId="0" xfId="0" applyFont="1"/>
    <xf numFmtId="0" fontId="7" fillId="4" borderId="25" xfId="0" applyFont="1" applyFill="1" applyBorder="1" applyAlignment="1">
      <alignment horizontal="center" vertical="center" wrapText="1"/>
    </xf>
    <xf numFmtId="0" fontId="44" fillId="4" borderId="16" xfId="0" applyFont="1" applyFill="1" applyBorder="1" applyAlignment="1">
      <alignment horizontal="center" vertical="center" wrapText="1"/>
    </xf>
    <xf numFmtId="0" fontId="45" fillId="0" borderId="0" xfId="0" applyFont="1"/>
    <xf numFmtId="0" fontId="9" fillId="4" borderId="5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/>
    </xf>
    <xf numFmtId="168" fontId="11" fillId="3" borderId="12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1" fontId="11" fillId="0" borderId="16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1" fontId="11" fillId="0" borderId="21" xfId="0" applyNumberFormat="1" applyFont="1" applyBorder="1" applyAlignment="1">
      <alignment horizontal="center" vertical="center" wrapText="1"/>
    </xf>
    <xf numFmtId="3" fontId="11" fillId="0" borderId="21" xfId="0" applyNumberFormat="1" applyFont="1" applyBorder="1" applyAlignment="1">
      <alignment horizontal="center" vertical="center"/>
    </xf>
    <xf numFmtId="4" fontId="41" fillId="0" borderId="19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165" fontId="33" fillId="0" borderId="19" xfId="0" applyNumberFormat="1" applyFont="1" applyBorder="1" applyAlignment="1">
      <alignment horizontal="center" vertical="center"/>
    </xf>
    <xf numFmtId="165" fontId="41" fillId="0" borderId="19" xfId="0" applyNumberFormat="1" applyFont="1" applyBorder="1" applyAlignment="1">
      <alignment horizontal="center" vertical="center"/>
    </xf>
    <xf numFmtId="165" fontId="41" fillId="0" borderId="20" xfId="0" applyNumberFormat="1" applyFont="1" applyBorder="1" applyAlignment="1">
      <alignment horizontal="center" vertical="center"/>
    </xf>
    <xf numFmtId="0" fontId="6" fillId="0" borderId="47" xfId="0" applyFont="1" applyBorder="1"/>
    <xf numFmtId="0" fontId="46" fillId="0" borderId="0" xfId="0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6" fillId="0" borderId="0" xfId="0" applyFont="1" applyAlignment="1">
      <alignment horizontal="left" vertical="center"/>
    </xf>
    <xf numFmtId="0" fontId="44" fillId="4" borderId="3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8" fontId="11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2" xfId="0" quotePrefix="1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168" fontId="11" fillId="0" borderId="12" xfId="0" applyNumberFormat="1" applyFont="1" applyBorder="1" applyAlignment="1">
      <alignment horizontal="center" vertical="center"/>
    </xf>
    <xf numFmtId="4" fontId="13" fillId="0" borderId="37" xfId="0" applyNumberFormat="1" applyFont="1" applyBorder="1" applyAlignment="1">
      <alignment horizontal="center" vertical="center"/>
    </xf>
    <xf numFmtId="4" fontId="11" fillId="0" borderId="37" xfId="0" applyNumberFormat="1" applyFont="1" applyBorder="1" applyAlignment="1">
      <alignment horizontal="center" vertical="center"/>
    </xf>
    <xf numFmtId="0" fontId="11" fillId="0" borderId="21" xfId="0" quotePrefix="1" applyFont="1" applyBorder="1" applyAlignment="1">
      <alignment horizontal="center" vertical="center" wrapText="1"/>
    </xf>
    <xf numFmtId="168" fontId="11" fillId="0" borderId="21" xfId="0" applyNumberFormat="1" applyFont="1" applyBorder="1" applyAlignment="1">
      <alignment horizontal="center" vertical="center"/>
    </xf>
    <xf numFmtId="4" fontId="13" fillId="0" borderId="56" xfId="0" applyNumberFormat="1" applyFont="1" applyBorder="1" applyAlignment="1">
      <alignment horizontal="center" vertical="center"/>
    </xf>
    <xf numFmtId="4" fontId="11" fillId="0" borderId="56" xfId="0" applyNumberFormat="1" applyFont="1" applyBorder="1" applyAlignment="1">
      <alignment horizontal="center" vertical="center"/>
    </xf>
    <xf numFmtId="165" fontId="11" fillId="0" borderId="56" xfId="0" applyNumberFormat="1" applyFont="1" applyBorder="1" applyAlignment="1">
      <alignment horizontal="center" vertical="center"/>
    </xf>
    <xf numFmtId="165" fontId="11" fillId="0" borderId="55" xfId="0" applyNumberFormat="1" applyFont="1" applyBorder="1" applyAlignment="1">
      <alignment horizontal="center" vertical="center"/>
    </xf>
    <xf numFmtId="168" fontId="41" fillId="0" borderId="6" xfId="0" applyNumberFormat="1" applyFont="1" applyBorder="1" applyAlignment="1">
      <alignment horizontal="center" vertical="center"/>
    </xf>
    <xf numFmtId="4" fontId="41" fillId="0" borderId="6" xfId="0" applyNumberFormat="1" applyFont="1" applyBorder="1" applyAlignment="1">
      <alignment horizontal="center" vertical="center"/>
    </xf>
    <xf numFmtId="165" fontId="33" fillId="0" borderId="6" xfId="0" applyNumberFormat="1" applyFont="1" applyBorder="1" applyAlignment="1">
      <alignment horizontal="center" vertical="center"/>
    </xf>
    <xf numFmtId="165" fontId="41" fillId="0" borderId="6" xfId="0" applyNumberFormat="1" applyFont="1" applyBorder="1" applyAlignment="1">
      <alignment horizontal="center" vertical="center"/>
    </xf>
    <xf numFmtId="165" fontId="41" fillId="0" borderId="7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 shrinkToFit="1"/>
    </xf>
    <xf numFmtId="165" fontId="11" fillId="0" borderId="7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9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justify"/>
    </xf>
    <xf numFmtId="7" fontId="11" fillId="0" borderId="4" xfId="0" applyNumberFormat="1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34" fillId="3" borderId="24" xfId="0" applyNumberFormat="1" applyFont="1" applyFill="1" applyBorder="1" applyAlignment="1">
      <alignment horizontal="center" vertical="center"/>
    </xf>
    <xf numFmtId="49" fontId="34" fillId="3" borderId="12" xfId="0" applyNumberFormat="1" applyFont="1" applyFill="1" applyBorder="1" applyAlignment="1">
      <alignment horizontal="center" vertical="center"/>
    </xf>
    <xf numFmtId="49" fontId="34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35" fillId="0" borderId="0" xfId="0" applyFont="1"/>
    <xf numFmtId="49" fontId="34" fillId="3" borderId="15" xfId="0" applyNumberFormat="1" applyFont="1" applyFill="1" applyBorder="1" applyAlignment="1">
      <alignment horizontal="center" vertical="center"/>
    </xf>
    <xf numFmtId="49" fontId="34" fillId="3" borderId="11" xfId="0" applyNumberFormat="1" applyFont="1" applyFill="1" applyBorder="1" applyAlignment="1">
      <alignment horizontal="center" vertical="center"/>
    </xf>
    <xf numFmtId="49" fontId="34" fillId="0" borderId="9" xfId="0" applyNumberFormat="1" applyFont="1" applyBorder="1" applyAlignment="1">
      <alignment horizontal="center" vertical="center" wrapText="1"/>
    </xf>
    <xf numFmtId="49" fontId="34" fillId="0" borderId="16" xfId="0" applyNumberFormat="1" applyFont="1" applyBorder="1" applyAlignment="1">
      <alignment horizontal="center" vertical="center"/>
    </xf>
    <xf numFmtId="49" fontId="34" fillId="0" borderId="9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4" fillId="3" borderId="16" xfId="0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8" fillId="0" borderId="37" xfId="0" applyFont="1" applyBorder="1"/>
    <xf numFmtId="3" fontId="59" fillId="0" borderId="37" xfId="0" applyNumberFormat="1" applyFont="1" applyBorder="1"/>
    <xf numFmtId="7" fontId="20" fillId="0" borderId="52" xfId="0" applyNumberFormat="1" applyFont="1" applyBorder="1" applyAlignment="1">
      <alignment horizontal="center" vertical="center"/>
    </xf>
    <xf numFmtId="49" fontId="34" fillId="3" borderId="9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9" fillId="0" borderId="0" xfId="0" applyFont="1"/>
    <xf numFmtId="0" fontId="3" fillId="0" borderId="0" xfId="0" applyFont="1"/>
    <xf numFmtId="0" fontId="9" fillId="4" borderId="30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5" fontId="1" fillId="0" borderId="57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4" fontId="1" fillId="0" borderId="0" xfId="0" applyNumberFormat="1" applyFont="1"/>
    <xf numFmtId="0" fontId="1" fillId="0" borderId="9" xfId="0" applyFont="1" applyBorder="1" applyAlignment="1">
      <alignment horizontal="left" vertical="center" wrapText="1"/>
    </xf>
    <xf numFmtId="4" fontId="33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4" fillId="0" borderId="0" xfId="0" applyFont="1" applyAlignment="1">
      <alignment horizontal="left" vertical="top" wrapText="1"/>
    </xf>
    <xf numFmtId="0" fontId="9" fillId="4" borderId="30" xfId="0" applyFont="1" applyFill="1" applyBorder="1" applyAlignment="1">
      <alignment horizontal="center" vertical="center" wrapText="1"/>
    </xf>
    <xf numFmtId="165" fontId="4" fillId="0" borderId="60" xfId="0" applyNumberFormat="1" applyFont="1" applyBorder="1" applyAlignment="1">
      <alignment horizontal="center" vertical="center" wrapText="1"/>
    </xf>
    <xf numFmtId="165" fontId="4" fillId="0" borderId="34" xfId="0" applyNumberFormat="1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165" fontId="4" fillId="7" borderId="12" xfId="0" applyNumberFormat="1" applyFont="1" applyFill="1" applyBorder="1" applyAlignment="1">
      <alignment horizontal="center" vertical="center"/>
    </xf>
    <xf numFmtId="165" fontId="4" fillId="5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4" fontId="20" fillId="0" borderId="12" xfId="2" applyNumberFormat="1" applyFont="1" applyFill="1" applyBorder="1" applyAlignment="1" applyProtection="1">
      <alignment horizontal="center" vertical="center"/>
      <protection locked="0"/>
    </xf>
    <xf numFmtId="4" fontId="20" fillId="0" borderId="12" xfId="2" applyNumberFormat="1" applyFont="1" applyFill="1" applyBorder="1" applyAlignment="1" applyProtection="1">
      <alignment horizontal="center" vertical="center" wrapText="1"/>
      <protection locked="0"/>
    </xf>
    <xf numFmtId="4" fontId="20" fillId="0" borderId="21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5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41" xfId="0" applyNumberFormat="1" applyFont="1" applyBorder="1" applyAlignment="1">
      <alignment horizontal="center" vertical="center" wrapText="1"/>
    </xf>
    <xf numFmtId="49" fontId="7" fillId="0" borderId="4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49" fontId="7" fillId="0" borderId="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11" fillId="0" borderId="64" xfId="0" applyFont="1" applyBorder="1" applyAlignment="1" applyProtection="1">
      <alignment horizontal="center" vertical="top" wrapText="1"/>
      <protection locked="0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38" xfId="0" applyNumberFormat="1" applyFont="1" applyBorder="1" applyAlignment="1">
      <alignment horizontal="center" vertical="center" wrapText="1"/>
    </xf>
    <xf numFmtId="49" fontId="7" fillId="0" borderId="3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11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7" fillId="0" borderId="16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49" fontId="3" fillId="0" borderId="13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7" fillId="0" borderId="16" xfId="2" applyNumberFormat="1" applyFont="1" applyFill="1" applyBorder="1" applyAlignment="1" applyProtection="1">
      <alignment horizontal="center" vertical="center"/>
    </xf>
    <xf numFmtId="49" fontId="7" fillId="0" borderId="13" xfId="2" applyNumberFormat="1" applyFont="1" applyFill="1" applyBorder="1" applyAlignment="1" applyProtection="1">
      <alignment horizontal="center" vertical="center"/>
    </xf>
    <xf numFmtId="49" fontId="7" fillId="0" borderId="12" xfId="2" applyNumberFormat="1" applyFont="1" applyFill="1" applyBorder="1" applyAlignment="1" applyProtection="1">
      <alignment horizontal="center" vertical="center"/>
    </xf>
    <xf numFmtId="49" fontId="7" fillId="0" borderId="9" xfId="2" applyNumberFormat="1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41" fillId="0" borderId="62" xfId="0" applyFont="1" applyBorder="1" applyAlignment="1">
      <alignment horizontal="right" vertical="center"/>
    </xf>
    <xf numFmtId="0" fontId="41" fillId="0" borderId="68" xfId="0" applyFont="1" applyBorder="1" applyAlignment="1">
      <alignment horizontal="right" vertical="center"/>
    </xf>
    <xf numFmtId="0" fontId="41" fillId="0" borderId="69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" fillId="0" borderId="5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64" xfId="0" applyFont="1" applyBorder="1" applyAlignment="1" applyProtection="1">
      <alignment horizontal="center" vertical="top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1" fillId="0" borderId="64" xfId="0" applyFont="1" applyBorder="1" applyAlignment="1" applyProtection="1">
      <alignment horizontal="center" vertical="center"/>
      <protection locked="0"/>
    </xf>
    <xf numFmtId="0" fontId="3" fillId="0" borderId="64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1" fillId="0" borderId="19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41" fillId="0" borderId="5" xfId="0" applyFont="1" applyBorder="1" applyAlignment="1">
      <alignment horizontal="right" vertical="center"/>
    </xf>
    <xf numFmtId="0" fontId="33" fillId="0" borderId="6" xfId="0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49" fontId="34" fillId="3" borderId="24" xfId="0" applyNumberFormat="1" applyFont="1" applyFill="1" applyBorder="1" applyAlignment="1">
      <alignment horizontal="center" vertical="center"/>
    </xf>
    <xf numFmtId="49" fontId="34" fillId="3" borderId="17" xfId="0" applyNumberFormat="1" applyFont="1" applyFill="1" applyBorder="1" applyAlignment="1">
      <alignment horizontal="center" vertical="center"/>
    </xf>
    <xf numFmtId="49" fontId="34" fillId="3" borderId="11" xfId="0" applyNumberFormat="1" applyFont="1" applyFill="1" applyBorder="1" applyAlignment="1">
      <alignment horizontal="center" vertical="center"/>
    </xf>
    <xf numFmtId="49" fontId="34" fillId="3" borderId="15" xfId="0" applyNumberFormat="1" applyFont="1" applyFill="1" applyBorder="1" applyAlignment="1">
      <alignment horizontal="center" vertical="center"/>
    </xf>
    <xf numFmtId="49" fontId="34" fillId="0" borderId="16" xfId="0" applyNumberFormat="1" applyFont="1" applyBorder="1" applyAlignment="1">
      <alignment horizontal="center" vertical="center"/>
    </xf>
    <xf numFmtId="49" fontId="34" fillId="0" borderId="13" xfId="0" applyNumberFormat="1" applyFont="1" applyBorder="1" applyAlignment="1">
      <alignment horizontal="center" vertical="center"/>
    </xf>
    <xf numFmtId="49" fontId="34" fillId="0" borderId="9" xfId="0" applyNumberFormat="1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11" fillId="0" borderId="64" xfId="0" applyFont="1" applyBorder="1" applyAlignment="1">
      <alignment horizont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1" fillId="0" borderId="33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59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top"/>
      <protection locked="0"/>
    </xf>
    <xf numFmtId="0" fontId="33" fillId="0" borderId="20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58" xfId="0" applyFont="1" applyBorder="1" applyAlignment="1" applyProtection="1">
      <alignment horizontal="left" vertical="center" wrapText="1"/>
      <protection locked="0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</cellXfs>
  <cellStyles count="159">
    <cellStyle name="Dziesiętny 2" xfId="5" xr:uid="{CC6129B7-64A0-4877-939B-03FF033BC629}"/>
    <cellStyle name="Dziesiętny 2 2" xfId="50" xr:uid="{61DDE395-EDD2-4923-B22F-E7BCC95D3215}"/>
    <cellStyle name="Dziesiętny 2 3" xfId="51" xr:uid="{8D0BAEFB-2EF0-4260-A266-A085AC7689D8}"/>
    <cellStyle name="Dziesiętny 2 4" xfId="49" xr:uid="{3359EC31-AE53-42DF-A4CA-42CAFF03E8D4}"/>
    <cellStyle name="Dziesiętny 3" xfId="4" xr:uid="{883A69D6-67F9-481F-A059-B5D2C3E3E57E}"/>
    <cellStyle name="Dziesiętny 3 2" xfId="52" xr:uid="{040D5CB7-0FD6-4B73-90C4-05100445C59A}"/>
    <cellStyle name="Neutralny 2" xfId="7" xr:uid="{DFF4CB15-33DC-4515-9201-A9790D03B690}"/>
    <cellStyle name="Neutralny 3" xfId="6" xr:uid="{EA6D04AE-2775-42CC-BC6B-A0755886E4DF}"/>
    <cellStyle name="Normalny" xfId="0" builtinId="0"/>
    <cellStyle name="Normalny 12" xfId="158" xr:uid="{E89EFF60-A770-42F1-A937-255571DD2188}"/>
    <cellStyle name="Normalny 2" xfId="8" xr:uid="{17339F96-4558-4374-8275-BD9CCBDD0EE1}"/>
    <cellStyle name="Normalny 2 2" xfId="9" xr:uid="{E43CB5F6-F0D3-4371-9301-BA5CCA002FE3}"/>
    <cellStyle name="Normalny 3" xfId="10" xr:uid="{3979DAC5-F187-4545-9908-584A3B57F31D}"/>
    <cellStyle name="Normalny 3 2" xfId="11" xr:uid="{CCFE24CC-BFF7-4FE0-A237-7AC6E15E7BE3}"/>
    <cellStyle name="Normalny 3 3" xfId="12" xr:uid="{FEAB72E0-C44D-4555-B7A8-571F5786EFD3}"/>
    <cellStyle name="Normalny 4" xfId="48" xr:uid="{7034565F-5213-41C7-ABE1-D4150AC416B9}"/>
    <cellStyle name="Normalny 4 2" xfId="13" xr:uid="{0115B0D3-D1DF-430F-A649-F7D1A89130D5}"/>
    <cellStyle name="Normalny 5" xfId="3" xr:uid="{08E26AFF-8EF5-44B1-BF3E-C2E6C99D5504}"/>
    <cellStyle name="Normalny_Arkusz1" xfId="1" xr:uid="{00000000-0005-0000-0000-000002000000}"/>
    <cellStyle name="Procentowy 2" xfId="14" xr:uid="{552C9E93-937F-4455-A534-FBB93EE83AD2}"/>
    <cellStyle name="Walutowy" xfId="2" builtinId="4"/>
    <cellStyle name="Walutowy 10" xfId="15" xr:uid="{AEB3B7A2-58BB-4905-9AA9-CE049591EFFA}"/>
    <cellStyle name="Walutowy 10 2" xfId="53" xr:uid="{DBF72E60-A4CC-486F-8598-2B200FA3DD41}"/>
    <cellStyle name="Walutowy 11" xfId="54" xr:uid="{B7FE778F-EFE6-42BA-9FB5-5A27D22A0FC3}"/>
    <cellStyle name="Walutowy 11 2" xfId="55" xr:uid="{C1745809-5675-4171-AB77-28B0D4C84682}"/>
    <cellStyle name="Walutowy 12" xfId="56" xr:uid="{03AF227D-A6DD-4817-933E-686B36B07BA7}"/>
    <cellStyle name="Walutowy 12 2" xfId="57" xr:uid="{FE2A5439-13F5-40CC-ADAC-9A650A00D456}"/>
    <cellStyle name="Walutowy 13" xfId="58" xr:uid="{777ED1B4-B627-489C-964C-FC57E47F656D}"/>
    <cellStyle name="Walutowy 13 2" xfId="59" xr:uid="{49B73201-9DF9-4F65-B0E6-29239DAEFC0A}"/>
    <cellStyle name="Walutowy 14" xfId="60" xr:uid="{F3845019-2603-4391-B2FB-EE4DB8619D2E}"/>
    <cellStyle name="Walutowy 15" xfId="61" xr:uid="{EB128F24-96E3-4C25-AE1E-04B72190E5D4}"/>
    <cellStyle name="Walutowy 16" xfId="147" xr:uid="{564F9822-1FD6-4F73-845E-F15496CEF885}"/>
    <cellStyle name="Walutowy 2" xfId="16" xr:uid="{981FD39E-B9BB-4D89-8916-98CB5037DA74}"/>
    <cellStyle name="Walutowy 2 2" xfId="17" xr:uid="{1F9B9CA4-661C-4159-8BA1-3C918CE3107F}"/>
    <cellStyle name="Walutowy 2 2 2" xfId="18" xr:uid="{C38661C8-9819-4542-B496-161A00184EA7}"/>
    <cellStyle name="Walutowy 2 2 2 2" xfId="62" xr:uid="{DDAB0A05-93D7-4024-B542-E9390CF6490A}"/>
    <cellStyle name="Walutowy 2 2 2 3" xfId="63" xr:uid="{7FE24F92-3374-4582-A460-8BC1698BD746}"/>
    <cellStyle name="Walutowy 2 2 3" xfId="19" xr:uid="{7FA1A97D-2931-4368-9818-33DE7E8DDD74}"/>
    <cellStyle name="Walutowy 2 2 3 2" xfId="64" xr:uid="{5ED3AB7F-42DB-4AC7-AF26-7A66A4C7FD86}"/>
    <cellStyle name="Walutowy 2 2 3 3" xfId="65" xr:uid="{7B0FB282-CF39-4A94-AA02-5C760974C68B}"/>
    <cellStyle name="Walutowy 2 2 4" xfId="66" xr:uid="{3DB45B30-AF27-4309-AAF2-2AB9C4074197}"/>
    <cellStyle name="Walutowy 2 2 4 2" xfId="67" xr:uid="{752A87A1-08A4-498D-B03A-B82E9A3D2E8B}"/>
    <cellStyle name="Walutowy 2 2 5" xfId="68" xr:uid="{0FD0B80B-65C9-4853-A256-5515E4D40049}"/>
    <cellStyle name="Walutowy 2 2 6" xfId="69" xr:uid="{7A426500-2631-4ABE-872A-022719650138}"/>
    <cellStyle name="Walutowy 2 2 7" xfId="149" xr:uid="{13991169-3E86-47D0-8777-0C00EA3B3228}"/>
    <cellStyle name="Walutowy 2 3" xfId="20" xr:uid="{C192A011-3E6A-4207-BBDD-F0C191B62CD0}"/>
    <cellStyle name="Walutowy 2 3 2" xfId="21" xr:uid="{943FEAEA-1AEA-4555-B9D3-6856B6262DB6}"/>
    <cellStyle name="Walutowy 2 3 2 2" xfId="70" xr:uid="{25001610-4CFE-4B72-B70F-683CCF5A7ADF}"/>
    <cellStyle name="Walutowy 2 3 2 3" xfId="71" xr:uid="{82E84770-EB81-4B2A-9A87-CAE4FA243CE3}"/>
    <cellStyle name="Walutowy 2 3 3" xfId="22" xr:uid="{3F072E6C-C281-4981-A5B5-ED9EBBD41333}"/>
    <cellStyle name="Walutowy 2 3 3 2" xfId="72" xr:uid="{29E49D8C-BB66-44E3-BAC5-03A9DAE38D22}"/>
    <cellStyle name="Walutowy 2 3 3 3" xfId="73" xr:uid="{D4785ED2-4BDB-43CD-9D3B-7CEF260C2C24}"/>
    <cellStyle name="Walutowy 2 3 4" xfId="74" xr:uid="{64A896DC-109D-472B-B2FD-A9724246F1EF}"/>
    <cellStyle name="Walutowy 2 3 4 2" xfId="75" xr:uid="{0CAAC4E9-681B-48F9-8327-7CF191C4FFF5}"/>
    <cellStyle name="Walutowy 2 3 5" xfId="76" xr:uid="{0561CF4D-EF45-4DAB-9F93-51C6196A9749}"/>
    <cellStyle name="Walutowy 2 3 6" xfId="77" xr:uid="{77CA4E2B-D181-4047-B84D-29F00B039935}"/>
    <cellStyle name="Walutowy 2 3 7" xfId="150" xr:uid="{793242D9-D4ED-4D3C-865F-1DA99F25C2B7}"/>
    <cellStyle name="Walutowy 2 4" xfId="23" xr:uid="{B70CD47D-901E-49D5-A585-2899980DA964}"/>
    <cellStyle name="Walutowy 2 4 2" xfId="78" xr:uid="{C2A45025-D6BC-4D7F-A54D-9F79A21D6C8C}"/>
    <cellStyle name="Walutowy 2 4 3" xfId="79" xr:uid="{A61B1834-232E-4F7B-85F2-C3CD257988AE}"/>
    <cellStyle name="Walutowy 2 5" xfId="24" xr:uid="{31A99170-41A9-477D-89F8-D9E6E7066FBA}"/>
    <cellStyle name="Walutowy 2 5 2" xfId="80" xr:uid="{88C6CADB-D1F9-4154-B12C-9B56FEE0A445}"/>
    <cellStyle name="Walutowy 2 5 3" xfId="81" xr:uid="{31814E5C-77AC-4C86-978D-D8F631570DCB}"/>
    <cellStyle name="Walutowy 2 6" xfId="82" xr:uid="{0E6873A6-E8CB-45A2-8890-57F9B878EAEB}"/>
    <cellStyle name="Walutowy 2 6 2" xfId="83" xr:uid="{977248EB-5AB6-4EAB-BF9A-7EA400655C5E}"/>
    <cellStyle name="Walutowy 2 7" xfId="84" xr:uid="{2D21DCFD-5570-450C-9FE8-E3AD160A7DA5}"/>
    <cellStyle name="Walutowy 2 8" xfId="85" xr:uid="{7E9D1C46-526B-439B-B3A9-F60C815187BC}"/>
    <cellStyle name="Walutowy 2 9" xfId="148" xr:uid="{D35168C1-3357-4599-9929-B88717CEDB07}"/>
    <cellStyle name="Walutowy 3" xfId="25" xr:uid="{86B3BF7D-54D8-4DE6-93FD-F6F415928FED}"/>
    <cellStyle name="Walutowy 3 2" xfId="26" xr:uid="{AC4F843A-EFC1-45BA-90AD-4AD2BFAA805E}"/>
    <cellStyle name="Walutowy 3 2 2" xfId="27" xr:uid="{96A150AD-3B59-41AE-8CCC-FE5ABB2D903E}"/>
    <cellStyle name="Walutowy 3 2 2 2" xfId="86" xr:uid="{2ACA3FDB-B48F-4643-9621-A9CB2672A0F4}"/>
    <cellStyle name="Walutowy 3 2 2 3" xfId="87" xr:uid="{7BAAF5CD-B306-4510-B26D-1EB9B759B56A}"/>
    <cellStyle name="Walutowy 3 2 3" xfId="28" xr:uid="{D4F3CABF-B688-494B-B67E-F0535EC63527}"/>
    <cellStyle name="Walutowy 3 2 3 2" xfId="88" xr:uid="{DBF5ED71-0659-4B72-929F-1FA06C829EDF}"/>
    <cellStyle name="Walutowy 3 2 3 3" xfId="89" xr:uid="{4287B4C8-604D-496C-9E8D-21DF3A27B53B}"/>
    <cellStyle name="Walutowy 3 2 4" xfId="90" xr:uid="{67A26113-AA46-49BA-B675-2B13FB7680CE}"/>
    <cellStyle name="Walutowy 3 2 4 2" xfId="91" xr:uid="{CB9217F1-2F5D-4FC1-BEFB-2097D2B3182E}"/>
    <cellStyle name="Walutowy 3 2 5" xfId="92" xr:uid="{4049767E-FAF0-4486-882A-D4FD83926F4B}"/>
    <cellStyle name="Walutowy 3 2 6" xfId="93" xr:uid="{C847DBDA-4469-4D35-A364-D73C9002FC83}"/>
    <cellStyle name="Walutowy 3 2 7" xfId="152" xr:uid="{875CF6FA-895F-46B3-BF15-A07E90220730}"/>
    <cellStyle name="Walutowy 3 3" xfId="29" xr:uid="{6DD11515-9476-453D-BF04-AD16236673A7}"/>
    <cellStyle name="Walutowy 3 3 2" xfId="30" xr:uid="{FD441D8F-BC3E-4422-804C-D809EBA8B5E0}"/>
    <cellStyle name="Walutowy 3 3 2 2" xfId="94" xr:uid="{8F772B8B-6533-418B-B889-34CF8C511BA6}"/>
    <cellStyle name="Walutowy 3 3 2 3" xfId="95" xr:uid="{B858072E-249C-4999-9F1C-7DEA4FB575E5}"/>
    <cellStyle name="Walutowy 3 3 3" xfId="31" xr:uid="{328C6175-EA03-40AB-ADB6-545588976248}"/>
    <cellStyle name="Walutowy 3 3 3 2" xfId="96" xr:uid="{AF196815-D858-4B19-A30D-8CA7694BDCC2}"/>
    <cellStyle name="Walutowy 3 3 3 3" xfId="97" xr:uid="{D3043CB4-615D-4D7A-91FF-C9CBEA7A0D4C}"/>
    <cellStyle name="Walutowy 3 3 4" xfId="98" xr:uid="{DC3BC3A3-E1FF-4729-8184-AA2697E4502B}"/>
    <cellStyle name="Walutowy 3 3 4 2" xfId="99" xr:uid="{2192CD99-AC98-4EC0-B23D-B7702FCD871E}"/>
    <cellStyle name="Walutowy 3 3 5" xfId="100" xr:uid="{EA4CD7D4-B7B4-49E5-9DAD-063C53040AD5}"/>
    <cellStyle name="Walutowy 3 3 6" xfId="101" xr:uid="{2F56175B-0950-4DD0-A144-E970B37D1BC6}"/>
    <cellStyle name="Walutowy 3 3 7" xfId="153" xr:uid="{9C7FF8D8-B870-4B49-A0FB-2651D03119C8}"/>
    <cellStyle name="Walutowy 3 4" xfId="32" xr:uid="{EEA051E9-2110-43D4-BADB-0090B6638D02}"/>
    <cellStyle name="Walutowy 3 4 2" xfId="102" xr:uid="{861DFD98-298D-47BC-9DB3-12D775CE810F}"/>
    <cellStyle name="Walutowy 3 4 3" xfId="103" xr:uid="{7F2BA98A-5C7A-4364-B5B0-E094E233EB53}"/>
    <cellStyle name="Walutowy 3 5" xfId="33" xr:uid="{20AE9C17-C96D-450A-9CA4-8305D3EDA157}"/>
    <cellStyle name="Walutowy 3 5 2" xfId="104" xr:uid="{F51B4EE7-E841-4CC8-84BA-55B498903A49}"/>
    <cellStyle name="Walutowy 3 5 3" xfId="105" xr:uid="{50E4518E-FAB9-4D15-9E5C-E8F0961D4524}"/>
    <cellStyle name="Walutowy 3 6" xfId="106" xr:uid="{B9029346-9ADB-4BF0-91C5-05C2AF7CA15B}"/>
    <cellStyle name="Walutowy 3 6 2" xfId="107" xr:uid="{3F7D8223-AC82-4643-B2D7-AE986DF07735}"/>
    <cellStyle name="Walutowy 3 7" xfId="108" xr:uid="{E29CCA8E-2235-4261-B221-14654DF85832}"/>
    <cellStyle name="Walutowy 3 8" xfId="109" xr:uid="{ACFB76C9-70B7-4909-91EE-D583F9C23751}"/>
    <cellStyle name="Walutowy 3 9" xfId="151" xr:uid="{D8F7CB12-9F53-454D-9F30-5973944236C0}"/>
    <cellStyle name="Walutowy 4" xfId="34" xr:uid="{0965BE15-4A2E-4233-A55D-F45FCEBD2478}"/>
    <cellStyle name="Walutowy 4 2" xfId="35" xr:uid="{4834A8E0-F991-460A-B570-F10C929E26A5}"/>
    <cellStyle name="Walutowy 4 2 2" xfId="110" xr:uid="{3DDFA2EB-2440-4E2C-8796-7C335B7970BF}"/>
    <cellStyle name="Walutowy 4 2 3" xfId="111" xr:uid="{DED7905F-A620-44AF-A36D-04300FBCD82A}"/>
    <cellStyle name="Walutowy 4 3" xfId="36" xr:uid="{17017613-8805-4C60-9CD4-1FA40600E41A}"/>
    <cellStyle name="Walutowy 4 3 2" xfId="112" xr:uid="{727E9112-3A10-4392-A988-7F0E033CAE08}"/>
    <cellStyle name="Walutowy 4 3 3" xfId="113" xr:uid="{64BA5D0C-E5C2-4F43-A516-A53A20B3EF82}"/>
    <cellStyle name="Walutowy 4 4" xfId="114" xr:uid="{D36232C4-187C-4724-9415-4A2FC9F28D3E}"/>
    <cellStyle name="Walutowy 4 4 2" xfId="115" xr:uid="{CA5FD540-E8CD-4C64-BDCA-7CD196B5C749}"/>
    <cellStyle name="Walutowy 4 5" xfId="116" xr:uid="{A6CE3288-B964-4858-8C68-C115839C6A6F}"/>
    <cellStyle name="Walutowy 4 6" xfId="117" xr:uid="{EF6D7336-DDA1-4B96-8199-57B617627EEB}"/>
    <cellStyle name="Walutowy 4 7" xfId="154" xr:uid="{3102C787-8C26-46A8-8BEF-001891939938}"/>
    <cellStyle name="Walutowy 5" xfId="37" xr:uid="{293A1B66-12EA-4003-B9A9-27E54E2C2058}"/>
    <cellStyle name="Walutowy 5 2" xfId="38" xr:uid="{A1BC0FAD-A939-41D7-99B4-308449B9492B}"/>
    <cellStyle name="Walutowy 5 2 2" xfId="118" xr:uid="{39F9D5A8-9CE5-4C95-B539-EB26C8E1D728}"/>
    <cellStyle name="Walutowy 5 2 3" xfId="119" xr:uid="{52FF1201-D0E7-4671-B032-5C9D8A52B1D2}"/>
    <cellStyle name="Walutowy 5 3" xfId="39" xr:uid="{07D89E32-C970-4A3A-AA09-C6BFDF8BA658}"/>
    <cellStyle name="Walutowy 5 3 2" xfId="120" xr:uid="{1EB114D8-70E1-4A98-97E5-AD9A81631B73}"/>
    <cellStyle name="Walutowy 5 3 3" xfId="121" xr:uid="{6BF48DC7-05A5-4B97-9B0C-80450ED2BD94}"/>
    <cellStyle name="Walutowy 5 4" xfId="122" xr:uid="{59E9B25A-EE3A-4ACA-BDBE-B6E05CA80F68}"/>
    <cellStyle name="Walutowy 5 4 2" xfId="123" xr:uid="{18890825-B0E0-4652-AF03-87308F0AD2B1}"/>
    <cellStyle name="Walutowy 5 5" xfId="124" xr:uid="{E7B8AA8D-6ED6-44E2-9185-232460063307}"/>
    <cellStyle name="Walutowy 5 6" xfId="125" xr:uid="{D5F449A8-861C-4FD3-A772-E32E5CC8D734}"/>
    <cellStyle name="Walutowy 5 7" xfId="155" xr:uid="{3F81D632-D897-46B5-899D-D00E6FF745A8}"/>
    <cellStyle name="Walutowy 6" xfId="40" xr:uid="{BBF866E2-CF6A-47F0-BF51-9F5161409FAA}"/>
    <cellStyle name="Walutowy 6 2" xfId="41" xr:uid="{70C411B6-FEDC-4FB6-9462-256AF1A56DA2}"/>
    <cellStyle name="Walutowy 6 2 2" xfId="126" xr:uid="{DBDB6ACE-7EF2-44D2-BD14-2563722573D3}"/>
    <cellStyle name="Walutowy 6 2 3" xfId="127" xr:uid="{13ADA3B3-24A0-4E7A-8B18-FBFB82ED2638}"/>
    <cellStyle name="Walutowy 6 3" xfId="42" xr:uid="{47A332CF-EB81-439F-9633-D2C0DEAF9458}"/>
    <cellStyle name="Walutowy 6 3 2" xfId="128" xr:uid="{BFA4A5F0-6F0D-43B6-9E8C-FC306C316F47}"/>
    <cellStyle name="Walutowy 6 3 3" xfId="129" xr:uid="{3BD62991-390C-4261-A648-B13E916F391A}"/>
    <cellStyle name="Walutowy 6 4" xfId="130" xr:uid="{E8962C6D-5BB6-4643-AD00-D16C0A0CA8CB}"/>
    <cellStyle name="Walutowy 6 4 2" xfId="131" xr:uid="{6DD30513-8216-4467-9048-984480636F75}"/>
    <cellStyle name="Walutowy 6 5" xfId="132" xr:uid="{68704216-EA6D-4E0B-9A60-8F181AE2C6C9}"/>
    <cellStyle name="Walutowy 6 6" xfId="133" xr:uid="{396F4DC1-321C-49DA-909C-C2888895114D}"/>
    <cellStyle name="Walutowy 6 7" xfId="156" xr:uid="{5499D69B-F213-41D6-87C4-897F6B2AA607}"/>
    <cellStyle name="Walutowy 7" xfId="43" xr:uid="{01DABD71-F380-4111-B373-A3FAA9F96FD0}"/>
    <cellStyle name="Walutowy 7 2" xfId="44" xr:uid="{3711D66E-C959-4E42-A0CB-7820D1E45D25}"/>
    <cellStyle name="Walutowy 7 2 2" xfId="134" xr:uid="{ADCD048D-4E46-4E26-A833-02124BF32FDA}"/>
    <cellStyle name="Walutowy 7 2 3" xfId="135" xr:uid="{C41B40F4-1A42-4FC5-AB5F-8CF7D326C2D6}"/>
    <cellStyle name="Walutowy 7 3" xfId="45" xr:uid="{53E9ADFA-251F-47CC-849F-C02A757516A9}"/>
    <cellStyle name="Walutowy 7 3 2" xfId="136" xr:uid="{71A1ED52-5CC5-4FD1-99A3-643A1368DF57}"/>
    <cellStyle name="Walutowy 7 3 3" xfId="137" xr:uid="{6928481B-3D1F-4DA4-95BD-004072B722CC}"/>
    <cellStyle name="Walutowy 7 4" xfId="138" xr:uid="{75CD2C94-D86E-45AC-868F-5569837EF271}"/>
    <cellStyle name="Walutowy 7 4 2" xfId="139" xr:uid="{D12C1B51-0AFB-4CE9-9B6E-CC0B8C9F629B}"/>
    <cellStyle name="Walutowy 7 5" xfId="140" xr:uid="{377CF366-DC45-4AF6-BDF0-9833B4D0B1EB}"/>
    <cellStyle name="Walutowy 7 6" xfId="141" xr:uid="{1061EB99-B00C-4E5C-971A-9C9A3D0DCE00}"/>
    <cellStyle name="Walutowy 7 7" xfId="157" xr:uid="{B32F8AED-4EF2-4F64-81AB-C286448AF87D}"/>
    <cellStyle name="Walutowy 8" xfId="46" xr:uid="{0CF4AC9C-71F1-4213-8453-DBE47C50299D}"/>
    <cellStyle name="Walutowy 8 2" xfId="142" xr:uid="{963DA799-8D5B-48EE-9F78-74A47BF5AFC0}"/>
    <cellStyle name="Walutowy 8 3" xfId="143" xr:uid="{49089263-4C74-4287-90AD-8BCF3A5643DE}"/>
    <cellStyle name="Walutowy 9" xfId="47" xr:uid="{CF0B91F9-2BAD-4E20-941A-95C8711FE90D}"/>
    <cellStyle name="Walutowy 9 2" xfId="145" xr:uid="{F03250E2-DD33-41CA-ACB8-5781F73696CC}"/>
    <cellStyle name="Walutowy 9 3" xfId="146" xr:uid="{13C10922-86CE-4899-94FC-DA89158B4D55}"/>
    <cellStyle name="Walutowy 9 4" xfId="144" xr:uid="{ABE01837-3163-4F28-AF2F-0115B56612A9}"/>
  </cellStyles>
  <dxfs count="0"/>
  <tableStyles count="0" defaultTableStyle="TableStyleMedium2" defaultPivotStyle="PivotStyleLight16"/>
  <colors>
    <mruColors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1"/>
  <sheetViews>
    <sheetView topLeftCell="A2" zoomScale="90" zoomScaleNormal="90" workbookViewId="0">
      <pane xSplit="8" topLeftCell="I1" activePane="topRight" state="frozen"/>
      <selection pane="topRight" activeCell="F31" sqref="F31"/>
    </sheetView>
  </sheetViews>
  <sheetFormatPr defaultRowHeight="13.5"/>
  <cols>
    <col min="1" max="1" width="3.7109375" style="53" customWidth="1"/>
    <col min="2" max="2" width="8.28515625" style="53" customWidth="1"/>
    <col min="3" max="3" width="11.140625" style="53" customWidth="1"/>
    <col min="4" max="4" width="80.7109375" style="53" customWidth="1"/>
    <col min="5" max="5" width="7.7109375" style="53" customWidth="1"/>
    <col min="6" max="6" width="15.7109375" style="53" customWidth="1"/>
    <col min="7" max="7" width="10.7109375" style="53" customWidth="1"/>
    <col min="8" max="8" width="18.7109375" style="53" customWidth="1"/>
    <col min="9" max="217" width="9.140625" style="53"/>
    <col min="218" max="218" width="3.7109375" style="53" customWidth="1"/>
    <col min="219" max="219" width="5.7109375" style="53" customWidth="1"/>
    <col min="220" max="220" width="0" style="53" hidden="1" customWidth="1"/>
    <col min="221" max="221" width="8.7109375" style="53" customWidth="1"/>
    <col min="222" max="223" width="0" style="53" hidden="1" customWidth="1"/>
    <col min="224" max="224" width="80.7109375" style="53" customWidth="1"/>
    <col min="225" max="225" width="7.7109375" style="53" customWidth="1"/>
    <col min="226" max="226" width="15.7109375" style="53" customWidth="1"/>
    <col min="227" max="227" width="10.7109375" style="53" customWidth="1"/>
    <col min="228" max="228" width="18.7109375" style="53" customWidth="1"/>
    <col min="229" max="473" width="9.140625" style="53"/>
    <col min="474" max="474" width="3.7109375" style="53" customWidth="1"/>
    <col min="475" max="475" width="5.7109375" style="53" customWidth="1"/>
    <col min="476" max="476" width="0" style="53" hidden="1" customWidth="1"/>
    <col min="477" max="477" width="8.7109375" style="53" customWidth="1"/>
    <col min="478" max="479" width="0" style="53" hidden="1" customWidth="1"/>
    <col min="480" max="480" width="80.7109375" style="53" customWidth="1"/>
    <col min="481" max="481" width="7.7109375" style="53" customWidth="1"/>
    <col min="482" max="482" width="15.7109375" style="53" customWidth="1"/>
    <col min="483" max="483" width="10.7109375" style="53" customWidth="1"/>
    <col min="484" max="484" width="18.7109375" style="53" customWidth="1"/>
    <col min="485" max="729" width="9.140625" style="53"/>
    <col min="730" max="730" width="3.7109375" style="53" customWidth="1"/>
    <col min="731" max="731" width="5.7109375" style="53" customWidth="1"/>
    <col min="732" max="732" width="0" style="53" hidden="1" customWidth="1"/>
    <col min="733" max="733" width="8.7109375" style="53" customWidth="1"/>
    <col min="734" max="735" width="0" style="53" hidden="1" customWidth="1"/>
    <col min="736" max="736" width="80.7109375" style="53" customWidth="1"/>
    <col min="737" max="737" width="7.7109375" style="53" customWidth="1"/>
    <col min="738" max="738" width="15.7109375" style="53" customWidth="1"/>
    <col min="739" max="739" width="10.7109375" style="53" customWidth="1"/>
    <col min="740" max="740" width="18.7109375" style="53" customWidth="1"/>
    <col min="741" max="985" width="9.140625" style="53"/>
    <col min="986" max="986" width="3.7109375" style="53" customWidth="1"/>
    <col min="987" max="987" width="5.7109375" style="53" customWidth="1"/>
    <col min="988" max="988" width="0" style="53" hidden="1" customWidth="1"/>
    <col min="989" max="989" width="8.7109375" style="53" customWidth="1"/>
    <col min="990" max="991" width="0" style="53" hidden="1" customWidth="1"/>
    <col min="992" max="992" width="80.7109375" style="53" customWidth="1"/>
    <col min="993" max="993" width="7.7109375" style="53" customWidth="1"/>
    <col min="994" max="994" width="15.7109375" style="53" customWidth="1"/>
    <col min="995" max="995" width="10.7109375" style="53" customWidth="1"/>
    <col min="996" max="996" width="18.7109375" style="53" customWidth="1"/>
    <col min="997" max="1241" width="9.140625" style="53"/>
    <col min="1242" max="1242" width="3.7109375" style="53" customWidth="1"/>
    <col min="1243" max="1243" width="5.7109375" style="53" customWidth="1"/>
    <col min="1244" max="1244" width="0" style="53" hidden="1" customWidth="1"/>
    <col min="1245" max="1245" width="8.7109375" style="53" customWidth="1"/>
    <col min="1246" max="1247" width="0" style="53" hidden="1" customWidth="1"/>
    <col min="1248" max="1248" width="80.7109375" style="53" customWidth="1"/>
    <col min="1249" max="1249" width="7.7109375" style="53" customWidth="1"/>
    <col min="1250" max="1250" width="15.7109375" style="53" customWidth="1"/>
    <col min="1251" max="1251" width="10.7109375" style="53" customWidth="1"/>
    <col min="1252" max="1252" width="18.7109375" style="53" customWidth="1"/>
    <col min="1253" max="1497" width="9.140625" style="53"/>
    <col min="1498" max="1498" width="3.7109375" style="53" customWidth="1"/>
    <col min="1499" max="1499" width="5.7109375" style="53" customWidth="1"/>
    <col min="1500" max="1500" width="0" style="53" hidden="1" customWidth="1"/>
    <col min="1501" max="1501" width="8.7109375" style="53" customWidth="1"/>
    <col min="1502" max="1503" width="0" style="53" hidden="1" customWidth="1"/>
    <col min="1504" max="1504" width="80.7109375" style="53" customWidth="1"/>
    <col min="1505" max="1505" width="7.7109375" style="53" customWidth="1"/>
    <col min="1506" max="1506" width="15.7109375" style="53" customWidth="1"/>
    <col min="1507" max="1507" width="10.7109375" style="53" customWidth="1"/>
    <col min="1508" max="1508" width="18.7109375" style="53" customWidth="1"/>
    <col min="1509" max="1753" width="9.140625" style="53"/>
    <col min="1754" max="1754" width="3.7109375" style="53" customWidth="1"/>
    <col min="1755" max="1755" width="5.7109375" style="53" customWidth="1"/>
    <col min="1756" max="1756" width="0" style="53" hidden="1" customWidth="1"/>
    <col min="1757" max="1757" width="8.7109375" style="53" customWidth="1"/>
    <col min="1758" max="1759" width="0" style="53" hidden="1" customWidth="1"/>
    <col min="1760" max="1760" width="80.7109375" style="53" customWidth="1"/>
    <col min="1761" max="1761" width="7.7109375" style="53" customWidth="1"/>
    <col min="1762" max="1762" width="15.7109375" style="53" customWidth="1"/>
    <col min="1763" max="1763" width="10.7109375" style="53" customWidth="1"/>
    <col min="1764" max="1764" width="18.7109375" style="53" customWidth="1"/>
    <col min="1765" max="2009" width="9.140625" style="53"/>
    <col min="2010" max="2010" width="3.7109375" style="53" customWidth="1"/>
    <col min="2011" max="2011" width="5.7109375" style="53" customWidth="1"/>
    <col min="2012" max="2012" width="0" style="53" hidden="1" customWidth="1"/>
    <col min="2013" max="2013" width="8.7109375" style="53" customWidth="1"/>
    <col min="2014" max="2015" width="0" style="53" hidden="1" customWidth="1"/>
    <col min="2016" max="2016" width="80.7109375" style="53" customWidth="1"/>
    <col min="2017" max="2017" width="7.7109375" style="53" customWidth="1"/>
    <col min="2018" max="2018" width="15.7109375" style="53" customWidth="1"/>
    <col min="2019" max="2019" width="10.7109375" style="53" customWidth="1"/>
    <col min="2020" max="2020" width="18.7109375" style="53" customWidth="1"/>
    <col min="2021" max="2265" width="9.140625" style="53"/>
    <col min="2266" max="2266" width="3.7109375" style="53" customWidth="1"/>
    <col min="2267" max="2267" width="5.7109375" style="53" customWidth="1"/>
    <col min="2268" max="2268" width="0" style="53" hidden="1" customWidth="1"/>
    <col min="2269" max="2269" width="8.7109375" style="53" customWidth="1"/>
    <col min="2270" max="2271" width="0" style="53" hidden="1" customWidth="1"/>
    <col min="2272" max="2272" width="80.7109375" style="53" customWidth="1"/>
    <col min="2273" max="2273" width="7.7109375" style="53" customWidth="1"/>
    <col min="2274" max="2274" width="15.7109375" style="53" customWidth="1"/>
    <col min="2275" max="2275" width="10.7109375" style="53" customWidth="1"/>
    <col min="2276" max="2276" width="18.7109375" style="53" customWidth="1"/>
    <col min="2277" max="2521" width="9.140625" style="53"/>
    <col min="2522" max="2522" width="3.7109375" style="53" customWidth="1"/>
    <col min="2523" max="2523" width="5.7109375" style="53" customWidth="1"/>
    <col min="2524" max="2524" width="0" style="53" hidden="1" customWidth="1"/>
    <col min="2525" max="2525" width="8.7109375" style="53" customWidth="1"/>
    <col min="2526" max="2527" width="0" style="53" hidden="1" customWidth="1"/>
    <col min="2528" max="2528" width="80.7109375" style="53" customWidth="1"/>
    <col min="2529" max="2529" width="7.7109375" style="53" customWidth="1"/>
    <col min="2530" max="2530" width="15.7109375" style="53" customWidth="1"/>
    <col min="2531" max="2531" width="10.7109375" style="53" customWidth="1"/>
    <col min="2532" max="2532" width="18.7109375" style="53" customWidth="1"/>
    <col min="2533" max="2777" width="9.140625" style="53"/>
    <col min="2778" max="2778" width="3.7109375" style="53" customWidth="1"/>
    <col min="2779" max="2779" width="5.7109375" style="53" customWidth="1"/>
    <col min="2780" max="2780" width="0" style="53" hidden="1" customWidth="1"/>
    <col min="2781" max="2781" width="8.7109375" style="53" customWidth="1"/>
    <col min="2782" max="2783" width="0" style="53" hidden="1" customWidth="1"/>
    <col min="2784" max="2784" width="80.7109375" style="53" customWidth="1"/>
    <col min="2785" max="2785" width="7.7109375" style="53" customWidth="1"/>
    <col min="2786" max="2786" width="15.7109375" style="53" customWidth="1"/>
    <col min="2787" max="2787" width="10.7109375" style="53" customWidth="1"/>
    <col min="2788" max="2788" width="18.7109375" style="53" customWidth="1"/>
    <col min="2789" max="3033" width="9.140625" style="53"/>
    <col min="3034" max="3034" width="3.7109375" style="53" customWidth="1"/>
    <col min="3035" max="3035" width="5.7109375" style="53" customWidth="1"/>
    <col min="3036" max="3036" width="0" style="53" hidden="1" customWidth="1"/>
    <col min="3037" max="3037" width="8.7109375" style="53" customWidth="1"/>
    <col min="3038" max="3039" width="0" style="53" hidden="1" customWidth="1"/>
    <col min="3040" max="3040" width="80.7109375" style="53" customWidth="1"/>
    <col min="3041" max="3041" width="7.7109375" style="53" customWidth="1"/>
    <col min="3042" max="3042" width="15.7109375" style="53" customWidth="1"/>
    <col min="3043" max="3043" width="10.7109375" style="53" customWidth="1"/>
    <col min="3044" max="3044" width="18.7109375" style="53" customWidth="1"/>
    <col min="3045" max="3289" width="9.140625" style="53"/>
    <col min="3290" max="3290" width="3.7109375" style="53" customWidth="1"/>
    <col min="3291" max="3291" width="5.7109375" style="53" customWidth="1"/>
    <col min="3292" max="3292" width="0" style="53" hidden="1" customWidth="1"/>
    <col min="3293" max="3293" width="8.7109375" style="53" customWidth="1"/>
    <col min="3294" max="3295" width="0" style="53" hidden="1" customWidth="1"/>
    <col min="3296" max="3296" width="80.7109375" style="53" customWidth="1"/>
    <col min="3297" max="3297" width="7.7109375" style="53" customWidth="1"/>
    <col min="3298" max="3298" width="15.7109375" style="53" customWidth="1"/>
    <col min="3299" max="3299" width="10.7109375" style="53" customWidth="1"/>
    <col min="3300" max="3300" width="18.7109375" style="53" customWidth="1"/>
    <col min="3301" max="3545" width="9.140625" style="53"/>
    <col min="3546" max="3546" width="3.7109375" style="53" customWidth="1"/>
    <col min="3547" max="3547" width="5.7109375" style="53" customWidth="1"/>
    <col min="3548" max="3548" width="0" style="53" hidden="1" customWidth="1"/>
    <col min="3549" max="3549" width="8.7109375" style="53" customWidth="1"/>
    <col min="3550" max="3551" width="0" style="53" hidden="1" customWidth="1"/>
    <col min="3552" max="3552" width="80.7109375" style="53" customWidth="1"/>
    <col min="3553" max="3553" width="7.7109375" style="53" customWidth="1"/>
    <col min="3554" max="3554" width="15.7109375" style="53" customWidth="1"/>
    <col min="3555" max="3555" width="10.7109375" style="53" customWidth="1"/>
    <col min="3556" max="3556" width="18.7109375" style="53" customWidth="1"/>
    <col min="3557" max="3801" width="9.140625" style="53"/>
    <col min="3802" max="3802" width="3.7109375" style="53" customWidth="1"/>
    <col min="3803" max="3803" width="5.7109375" style="53" customWidth="1"/>
    <col min="3804" max="3804" width="0" style="53" hidden="1" customWidth="1"/>
    <col min="3805" max="3805" width="8.7109375" style="53" customWidth="1"/>
    <col min="3806" max="3807" width="0" style="53" hidden="1" customWidth="1"/>
    <col min="3808" max="3808" width="80.7109375" style="53" customWidth="1"/>
    <col min="3809" max="3809" width="7.7109375" style="53" customWidth="1"/>
    <col min="3810" max="3810" width="15.7109375" style="53" customWidth="1"/>
    <col min="3811" max="3811" width="10.7109375" style="53" customWidth="1"/>
    <col min="3812" max="3812" width="18.7109375" style="53" customWidth="1"/>
    <col min="3813" max="4057" width="9.140625" style="53"/>
    <col min="4058" max="4058" width="3.7109375" style="53" customWidth="1"/>
    <col min="4059" max="4059" width="5.7109375" style="53" customWidth="1"/>
    <col min="4060" max="4060" width="0" style="53" hidden="1" customWidth="1"/>
    <col min="4061" max="4061" width="8.7109375" style="53" customWidth="1"/>
    <col min="4062" max="4063" width="0" style="53" hidden="1" customWidth="1"/>
    <col min="4064" max="4064" width="80.7109375" style="53" customWidth="1"/>
    <col min="4065" max="4065" width="7.7109375" style="53" customWidth="1"/>
    <col min="4066" max="4066" width="15.7109375" style="53" customWidth="1"/>
    <col min="4067" max="4067" width="10.7109375" style="53" customWidth="1"/>
    <col min="4068" max="4068" width="18.7109375" style="53" customWidth="1"/>
    <col min="4069" max="4313" width="9.140625" style="53"/>
    <col min="4314" max="4314" width="3.7109375" style="53" customWidth="1"/>
    <col min="4315" max="4315" width="5.7109375" style="53" customWidth="1"/>
    <col min="4316" max="4316" width="0" style="53" hidden="1" customWidth="1"/>
    <col min="4317" max="4317" width="8.7109375" style="53" customWidth="1"/>
    <col min="4318" max="4319" width="0" style="53" hidden="1" customWidth="1"/>
    <col min="4320" max="4320" width="80.7109375" style="53" customWidth="1"/>
    <col min="4321" max="4321" width="7.7109375" style="53" customWidth="1"/>
    <col min="4322" max="4322" width="15.7109375" style="53" customWidth="1"/>
    <col min="4323" max="4323" width="10.7109375" style="53" customWidth="1"/>
    <col min="4324" max="4324" width="18.7109375" style="53" customWidth="1"/>
    <col min="4325" max="4569" width="9.140625" style="53"/>
    <col min="4570" max="4570" width="3.7109375" style="53" customWidth="1"/>
    <col min="4571" max="4571" width="5.7109375" style="53" customWidth="1"/>
    <col min="4572" max="4572" width="0" style="53" hidden="1" customWidth="1"/>
    <col min="4573" max="4573" width="8.7109375" style="53" customWidth="1"/>
    <col min="4574" max="4575" width="0" style="53" hidden="1" customWidth="1"/>
    <col min="4576" max="4576" width="80.7109375" style="53" customWidth="1"/>
    <col min="4577" max="4577" width="7.7109375" style="53" customWidth="1"/>
    <col min="4578" max="4578" width="15.7109375" style="53" customWidth="1"/>
    <col min="4579" max="4579" width="10.7109375" style="53" customWidth="1"/>
    <col min="4580" max="4580" width="18.7109375" style="53" customWidth="1"/>
    <col min="4581" max="4825" width="9.140625" style="53"/>
    <col min="4826" max="4826" width="3.7109375" style="53" customWidth="1"/>
    <col min="4827" max="4827" width="5.7109375" style="53" customWidth="1"/>
    <col min="4828" max="4828" width="0" style="53" hidden="1" customWidth="1"/>
    <col min="4829" max="4829" width="8.7109375" style="53" customWidth="1"/>
    <col min="4830" max="4831" width="0" style="53" hidden="1" customWidth="1"/>
    <col min="4832" max="4832" width="80.7109375" style="53" customWidth="1"/>
    <col min="4833" max="4833" width="7.7109375" style="53" customWidth="1"/>
    <col min="4834" max="4834" width="15.7109375" style="53" customWidth="1"/>
    <col min="4835" max="4835" width="10.7109375" style="53" customWidth="1"/>
    <col min="4836" max="4836" width="18.7109375" style="53" customWidth="1"/>
    <col min="4837" max="5081" width="9.140625" style="53"/>
    <col min="5082" max="5082" width="3.7109375" style="53" customWidth="1"/>
    <col min="5083" max="5083" width="5.7109375" style="53" customWidth="1"/>
    <col min="5084" max="5084" width="0" style="53" hidden="1" customWidth="1"/>
    <col min="5085" max="5085" width="8.7109375" style="53" customWidth="1"/>
    <col min="5086" max="5087" width="0" style="53" hidden="1" customWidth="1"/>
    <col min="5088" max="5088" width="80.7109375" style="53" customWidth="1"/>
    <col min="5089" max="5089" width="7.7109375" style="53" customWidth="1"/>
    <col min="5090" max="5090" width="15.7109375" style="53" customWidth="1"/>
    <col min="5091" max="5091" width="10.7109375" style="53" customWidth="1"/>
    <col min="5092" max="5092" width="18.7109375" style="53" customWidth="1"/>
    <col min="5093" max="5337" width="9.140625" style="53"/>
    <col min="5338" max="5338" width="3.7109375" style="53" customWidth="1"/>
    <col min="5339" max="5339" width="5.7109375" style="53" customWidth="1"/>
    <col min="5340" max="5340" width="0" style="53" hidden="1" customWidth="1"/>
    <col min="5341" max="5341" width="8.7109375" style="53" customWidth="1"/>
    <col min="5342" max="5343" width="0" style="53" hidden="1" customWidth="1"/>
    <col min="5344" max="5344" width="80.7109375" style="53" customWidth="1"/>
    <col min="5345" max="5345" width="7.7109375" style="53" customWidth="1"/>
    <col min="5346" max="5346" width="15.7109375" style="53" customWidth="1"/>
    <col min="5347" max="5347" width="10.7109375" style="53" customWidth="1"/>
    <col min="5348" max="5348" width="18.7109375" style="53" customWidth="1"/>
    <col min="5349" max="5593" width="9.140625" style="53"/>
    <col min="5594" max="5594" width="3.7109375" style="53" customWidth="1"/>
    <col min="5595" max="5595" width="5.7109375" style="53" customWidth="1"/>
    <col min="5596" max="5596" width="0" style="53" hidden="1" customWidth="1"/>
    <col min="5597" max="5597" width="8.7109375" style="53" customWidth="1"/>
    <col min="5598" max="5599" width="0" style="53" hidden="1" customWidth="1"/>
    <col min="5600" max="5600" width="80.7109375" style="53" customWidth="1"/>
    <col min="5601" max="5601" width="7.7109375" style="53" customWidth="1"/>
    <col min="5602" max="5602" width="15.7109375" style="53" customWidth="1"/>
    <col min="5603" max="5603" width="10.7109375" style="53" customWidth="1"/>
    <col min="5604" max="5604" width="18.7109375" style="53" customWidth="1"/>
    <col min="5605" max="5849" width="9.140625" style="53"/>
    <col min="5850" max="5850" width="3.7109375" style="53" customWidth="1"/>
    <col min="5851" max="5851" width="5.7109375" style="53" customWidth="1"/>
    <col min="5852" max="5852" width="0" style="53" hidden="1" customWidth="1"/>
    <col min="5853" max="5853" width="8.7109375" style="53" customWidth="1"/>
    <col min="5854" max="5855" width="0" style="53" hidden="1" customWidth="1"/>
    <col min="5856" max="5856" width="80.7109375" style="53" customWidth="1"/>
    <col min="5857" max="5857" width="7.7109375" style="53" customWidth="1"/>
    <col min="5858" max="5858" width="15.7109375" style="53" customWidth="1"/>
    <col min="5859" max="5859" width="10.7109375" style="53" customWidth="1"/>
    <col min="5860" max="5860" width="18.7109375" style="53" customWidth="1"/>
    <col min="5861" max="6105" width="9.140625" style="53"/>
    <col min="6106" max="6106" width="3.7109375" style="53" customWidth="1"/>
    <col min="6107" max="6107" width="5.7109375" style="53" customWidth="1"/>
    <col min="6108" max="6108" width="0" style="53" hidden="1" customWidth="1"/>
    <col min="6109" max="6109" width="8.7109375" style="53" customWidth="1"/>
    <col min="6110" max="6111" width="0" style="53" hidden="1" customWidth="1"/>
    <col min="6112" max="6112" width="80.7109375" style="53" customWidth="1"/>
    <col min="6113" max="6113" width="7.7109375" style="53" customWidth="1"/>
    <col min="6114" max="6114" width="15.7109375" style="53" customWidth="1"/>
    <col min="6115" max="6115" width="10.7109375" style="53" customWidth="1"/>
    <col min="6116" max="6116" width="18.7109375" style="53" customWidth="1"/>
    <col min="6117" max="6361" width="9.140625" style="53"/>
    <col min="6362" max="6362" width="3.7109375" style="53" customWidth="1"/>
    <col min="6363" max="6363" width="5.7109375" style="53" customWidth="1"/>
    <col min="6364" max="6364" width="0" style="53" hidden="1" customWidth="1"/>
    <col min="6365" max="6365" width="8.7109375" style="53" customWidth="1"/>
    <col min="6366" max="6367" width="0" style="53" hidden="1" customWidth="1"/>
    <col min="6368" max="6368" width="80.7109375" style="53" customWidth="1"/>
    <col min="6369" max="6369" width="7.7109375" style="53" customWidth="1"/>
    <col min="6370" max="6370" width="15.7109375" style="53" customWidth="1"/>
    <col min="6371" max="6371" width="10.7109375" style="53" customWidth="1"/>
    <col min="6372" max="6372" width="18.7109375" style="53" customWidth="1"/>
    <col min="6373" max="6617" width="9.140625" style="53"/>
    <col min="6618" max="6618" width="3.7109375" style="53" customWidth="1"/>
    <col min="6619" max="6619" width="5.7109375" style="53" customWidth="1"/>
    <col min="6620" max="6620" width="0" style="53" hidden="1" customWidth="1"/>
    <col min="6621" max="6621" width="8.7109375" style="53" customWidth="1"/>
    <col min="6622" max="6623" width="0" style="53" hidden="1" customWidth="1"/>
    <col min="6624" max="6624" width="80.7109375" style="53" customWidth="1"/>
    <col min="6625" max="6625" width="7.7109375" style="53" customWidth="1"/>
    <col min="6626" max="6626" width="15.7109375" style="53" customWidth="1"/>
    <col min="6627" max="6627" width="10.7109375" style="53" customWidth="1"/>
    <col min="6628" max="6628" width="18.7109375" style="53" customWidth="1"/>
    <col min="6629" max="6873" width="9.140625" style="53"/>
    <col min="6874" max="6874" width="3.7109375" style="53" customWidth="1"/>
    <col min="6875" max="6875" width="5.7109375" style="53" customWidth="1"/>
    <col min="6876" max="6876" width="0" style="53" hidden="1" customWidth="1"/>
    <col min="6877" max="6877" width="8.7109375" style="53" customWidth="1"/>
    <col min="6878" max="6879" width="0" style="53" hidden="1" customWidth="1"/>
    <col min="6880" max="6880" width="80.7109375" style="53" customWidth="1"/>
    <col min="6881" max="6881" width="7.7109375" style="53" customWidth="1"/>
    <col min="6882" max="6882" width="15.7109375" style="53" customWidth="1"/>
    <col min="6883" max="6883" width="10.7109375" style="53" customWidth="1"/>
    <col min="6884" max="6884" width="18.7109375" style="53" customWidth="1"/>
    <col min="6885" max="7129" width="9.140625" style="53"/>
    <col min="7130" max="7130" width="3.7109375" style="53" customWidth="1"/>
    <col min="7131" max="7131" width="5.7109375" style="53" customWidth="1"/>
    <col min="7132" max="7132" width="0" style="53" hidden="1" customWidth="1"/>
    <col min="7133" max="7133" width="8.7109375" style="53" customWidth="1"/>
    <col min="7134" max="7135" width="0" style="53" hidden="1" customWidth="1"/>
    <col min="7136" max="7136" width="80.7109375" style="53" customWidth="1"/>
    <col min="7137" max="7137" width="7.7109375" style="53" customWidth="1"/>
    <col min="7138" max="7138" width="15.7109375" style="53" customWidth="1"/>
    <col min="7139" max="7139" width="10.7109375" style="53" customWidth="1"/>
    <col min="7140" max="7140" width="18.7109375" style="53" customWidth="1"/>
    <col min="7141" max="7385" width="9.140625" style="53"/>
    <col min="7386" max="7386" width="3.7109375" style="53" customWidth="1"/>
    <col min="7387" max="7387" width="5.7109375" style="53" customWidth="1"/>
    <col min="7388" max="7388" width="0" style="53" hidden="1" customWidth="1"/>
    <col min="7389" max="7389" width="8.7109375" style="53" customWidth="1"/>
    <col min="7390" max="7391" width="0" style="53" hidden="1" customWidth="1"/>
    <col min="7392" max="7392" width="80.7109375" style="53" customWidth="1"/>
    <col min="7393" max="7393" width="7.7109375" style="53" customWidth="1"/>
    <col min="7394" max="7394" width="15.7109375" style="53" customWidth="1"/>
    <col min="7395" max="7395" width="10.7109375" style="53" customWidth="1"/>
    <col min="7396" max="7396" width="18.7109375" style="53" customWidth="1"/>
    <col min="7397" max="7641" width="9.140625" style="53"/>
    <col min="7642" max="7642" width="3.7109375" style="53" customWidth="1"/>
    <col min="7643" max="7643" width="5.7109375" style="53" customWidth="1"/>
    <col min="7644" max="7644" width="0" style="53" hidden="1" customWidth="1"/>
    <col min="7645" max="7645" width="8.7109375" style="53" customWidth="1"/>
    <col min="7646" max="7647" width="0" style="53" hidden="1" customWidth="1"/>
    <col min="7648" max="7648" width="80.7109375" style="53" customWidth="1"/>
    <col min="7649" max="7649" width="7.7109375" style="53" customWidth="1"/>
    <col min="7650" max="7650" width="15.7109375" style="53" customWidth="1"/>
    <col min="7651" max="7651" width="10.7109375" style="53" customWidth="1"/>
    <col min="7652" max="7652" width="18.7109375" style="53" customWidth="1"/>
    <col min="7653" max="7897" width="9.140625" style="53"/>
    <col min="7898" max="7898" width="3.7109375" style="53" customWidth="1"/>
    <col min="7899" max="7899" width="5.7109375" style="53" customWidth="1"/>
    <col min="7900" max="7900" width="0" style="53" hidden="1" customWidth="1"/>
    <col min="7901" max="7901" width="8.7109375" style="53" customWidth="1"/>
    <col min="7902" max="7903" width="0" style="53" hidden="1" customWidth="1"/>
    <col min="7904" max="7904" width="80.7109375" style="53" customWidth="1"/>
    <col min="7905" max="7905" width="7.7109375" style="53" customWidth="1"/>
    <col min="7906" max="7906" width="15.7109375" style="53" customWidth="1"/>
    <col min="7907" max="7907" width="10.7109375" style="53" customWidth="1"/>
    <col min="7908" max="7908" width="18.7109375" style="53" customWidth="1"/>
    <col min="7909" max="8153" width="9.140625" style="53"/>
    <col min="8154" max="8154" width="3.7109375" style="53" customWidth="1"/>
    <col min="8155" max="8155" width="5.7109375" style="53" customWidth="1"/>
    <col min="8156" max="8156" width="0" style="53" hidden="1" customWidth="1"/>
    <col min="8157" max="8157" width="8.7109375" style="53" customWidth="1"/>
    <col min="8158" max="8159" width="0" style="53" hidden="1" customWidth="1"/>
    <col min="8160" max="8160" width="80.7109375" style="53" customWidth="1"/>
    <col min="8161" max="8161" width="7.7109375" style="53" customWidth="1"/>
    <col min="8162" max="8162" width="15.7109375" style="53" customWidth="1"/>
    <col min="8163" max="8163" width="10.7109375" style="53" customWidth="1"/>
    <col min="8164" max="8164" width="18.7109375" style="53" customWidth="1"/>
    <col min="8165" max="8409" width="9.140625" style="53"/>
    <col min="8410" max="8410" width="3.7109375" style="53" customWidth="1"/>
    <col min="8411" max="8411" width="5.7109375" style="53" customWidth="1"/>
    <col min="8412" max="8412" width="0" style="53" hidden="1" customWidth="1"/>
    <col min="8413" max="8413" width="8.7109375" style="53" customWidth="1"/>
    <col min="8414" max="8415" width="0" style="53" hidden="1" customWidth="1"/>
    <col min="8416" max="8416" width="80.7109375" style="53" customWidth="1"/>
    <col min="8417" max="8417" width="7.7109375" style="53" customWidth="1"/>
    <col min="8418" max="8418" width="15.7109375" style="53" customWidth="1"/>
    <col min="8419" max="8419" width="10.7109375" style="53" customWidth="1"/>
    <col min="8420" max="8420" width="18.7109375" style="53" customWidth="1"/>
    <col min="8421" max="8665" width="9.140625" style="53"/>
    <col min="8666" max="8666" width="3.7109375" style="53" customWidth="1"/>
    <col min="8667" max="8667" width="5.7109375" style="53" customWidth="1"/>
    <col min="8668" max="8668" width="0" style="53" hidden="1" customWidth="1"/>
    <col min="8669" max="8669" width="8.7109375" style="53" customWidth="1"/>
    <col min="8670" max="8671" width="0" style="53" hidden="1" customWidth="1"/>
    <col min="8672" max="8672" width="80.7109375" style="53" customWidth="1"/>
    <col min="8673" max="8673" width="7.7109375" style="53" customWidth="1"/>
    <col min="8674" max="8674" width="15.7109375" style="53" customWidth="1"/>
    <col min="8675" max="8675" width="10.7109375" style="53" customWidth="1"/>
    <col min="8676" max="8676" width="18.7109375" style="53" customWidth="1"/>
    <col min="8677" max="8921" width="9.140625" style="53"/>
    <col min="8922" max="8922" width="3.7109375" style="53" customWidth="1"/>
    <col min="8923" max="8923" width="5.7109375" style="53" customWidth="1"/>
    <col min="8924" max="8924" width="0" style="53" hidden="1" customWidth="1"/>
    <col min="8925" max="8925" width="8.7109375" style="53" customWidth="1"/>
    <col min="8926" max="8927" width="0" style="53" hidden="1" customWidth="1"/>
    <col min="8928" max="8928" width="80.7109375" style="53" customWidth="1"/>
    <col min="8929" max="8929" width="7.7109375" style="53" customWidth="1"/>
    <col min="8930" max="8930" width="15.7109375" style="53" customWidth="1"/>
    <col min="8931" max="8931" width="10.7109375" style="53" customWidth="1"/>
    <col min="8932" max="8932" width="18.7109375" style="53" customWidth="1"/>
    <col min="8933" max="9177" width="9.140625" style="53"/>
    <col min="9178" max="9178" width="3.7109375" style="53" customWidth="1"/>
    <col min="9179" max="9179" width="5.7109375" style="53" customWidth="1"/>
    <col min="9180" max="9180" width="0" style="53" hidden="1" customWidth="1"/>
    <col min="9181" max="9181" width="8.7109375" style="53" customWidth="1"/>
    <col min="9182" max="9183" width="0" style="53" hidden="1" customWidth="1"/>
    <col min="9184" max="9184" width="80.7109375" style="53" customWidth="1"/>
    <col min="9185" max="9185" width="7.7109375" style="53" customWidth="1"/>
    <col min="9186" max="9186" width="15.7109375" style="53" customWidth="1"/>
    <col min="9187" max="9187" width="10.7109375" style="53" customWidth="1"/>
    <col min="9188" max="9188" width="18.7109375" style="53" customWidth="1"/>
    <col min="9189" max="9433" width="9.140625" style="53"/>
    <col min="9434" max="9434" width="3.7109375" style="53" customWidth="1"/>
    <col min="9435" max="9435" width="5.7109375" style="53" customWidth="1"/>
    <col min="9436" max="9436" width="0" style="53" hidden="1" customWidth="1"/>
    <col min="9437" max="9437" width="8.7109375" style="53" customWidth="1"/>
    <col min="9438" max="9439" width="0" style="53" hidden="1" customWidth="1"/>
    <col min="9440" max="9440" width="80.7109375" style="53" customWidth="1"/>
    <col min="9441" max="9441" width="7.7109375" style="53" customWidth="1"/>
    <col min="9442" max="9442" width="15.7109375" style="53" customWidth="1"/>
    <col min="9443" max="9443" width="10.7109375" style="53" customWidth="1"/>
    <col min="9444" max="9444" width="18.7109375" style="53" customWidth="1"/>
    <col min="9445" max="9689" width="9.140625" style="53"/>
    <col min="9690" max="9690" width="3.7109375" style="53" customWidth="1"/>
    <col min="9691" max="9691" width="5.7109375" style="53" customWidth="1"/>
    <col min="9692" max="9692" width="0" style="53" hidden="1" customWidth="1"/>
    <col min="9693" max="9693" width="8.7109375" style="53" customWidth="1"/>
    <col min="9694" max="9695" width="0" style="53" hidden="1" customWidth="1"/>
    <col min="9696" max="9696" width="80.7109375" style="53" customWidth="1"/>
    <col min="9697" max="9697" width="7.7109375" style="53" customWidth="1"/>
    <col min="9698" max="9698" width="15.7109375" style="53" customWidth="1"/>
    <col min="9699" max="9699" width="10.7109375" style="53" customWidth="1"/>
    <col min="9700" max="9700" width="18.7109375" style="53" customWidth="1"/>
    <col min="9701" max="9945" width="9.140625" style="53"/>
    <col min="9946" max="9946" width="3.7109375" style="53" customWidth="1"/>
    <col min="9947" max="9947" width="5.7109375" style="53" customWidth="1"/>
    <col min="9948" max="9948" width="0" style="53" hidden="1" customWidth="1"/>
    <col min="9949" max="9949" width="8.7109375" style="53" customWidth="1"/>
    <col min="9950" max="9951" width="0" style="53" hidden="1" customWidth="1"/>
    <col min="9952" max="9952" width="80.7109375" style="53" customWidth="1"/>
    <col min="9953" max="9953" width="7.7109375" style="53" customWidth="1"/>
    <col min="9954" max="9954" width="15.7109375" style="53" customWidth="1"/>
    <col min="9955" max="9955" width="10.7109375" style="53" customWidth="1"/>
    <col min="9956" max="9956" width="18.7109375" style="53" customWidth="1"/>
    <col min="9957" max="10201" width="9.140625" style="53"/>
    <col min="10202" max="10202" width="3.7109375" style="53" customWidth="1"/>
    <col min="10203" max="10203" width="5.7109375" style="53" customWidth="1"/>
    <col min="10204" max="10204" width="0" style="53" hidden="1" customWidth="1"/>
    <col min="10205" max="10205" width="8.7109375" style="53" customWidth="1"/>
    <col min="10206" max="10207" width="0" style="53" hidden="1" customWidth="1"/>
    <col min="10208" max="10208" width="80.7109375" style="53" customWidth="1"/>
    <col min="10209" max="10209" width="7.7109375" style="53" customWidth="1"/>
    <col min="10210" max="10210" width="15.7109375" style="53" customWidth="1"/>
    <col min="10211" max="10211" width="10.7109375" style="53" customWidth="1"/>
    <col min="10212" max="10212" width="18.7109375" style="53" customWidth="1"/>
    <col min="10213" max="10457" width="9.140625" style="53"/>
    <col min="10458" max="10458" width="3.7109375" style="53" customWidth="1"/>
    <col min="10459" max="10459" width="5.7109375" style="53" customWidth="1"/>
    <col min="10460" max="10460" width="0" style="53" hidden="1" customWidth="1"/>
    <col min="10461" max="10461" width="8.7109375" style="53" customWidth="1"/>
    <col min="10462" max="10463" width="0" style="53" hidden="1" customWidth="1"/>
    <col min="10464" max="10464" width="80.7109375" style="53" customWidth="1"/>
    <col min="10465" max="10465" width="7.7109375" style="53" customWidth="1"/>
    <col min="10466" max="10466" width="15.7109375" style="53" customWidth="1"/>
    <col min="10467" max="10467" width="10.7109375" style="53" customWidth="1"/>
    <col min="10468" max="10468" width="18.7109375" style="53" customWidth="1"/>
    <col min="10469" max="10713" width="9.140625" style="53"/>
    <col min="10714" max="10714" width="3.7109375" style="53" customWidth="1"/>
    <col min="10715" max="10715" width="5.7109375" style="53" customWidth="1"/>
    <col min="10716" max="10716" width="0" style="53" hidden="1" customWidth="1"/>
    <col min="10717" max="10717" width="8.7109375" style="53" customWidth="1"/>
    <col min="10718" max="10719" width="0" style="53" hidden="1" customWidth="1"/>
    <col min="10720" max="10720" width="80.7109375" style="53" customWidth="1"/>
    <col min="10721" max="10721" width="7.7109375" style="53" customWidth="1"/>
    <col min="10722" max="10722" width="15.7109375" style="53" customWidth="1"/>
    <col min="10723" max="10723" width="10.7109375" style="53" customWidth="1"/>
    <col min="10724" max="10724" width="18.7109375" style="53" customWidth="1"/>
    <col min="10725" max="10969" width="9.140625" style="53"/>
    <col min="10970" max="10970" width="3.7109375" style="53" customWidth="1"/>
    <col min="10971" max="10971" width="5.7109375" style="53" customWidth="1"/>
    <col min="10972" max="10972" width="0" style="53" hidden="1" customWidth="1"/>
    <col min="10973" max="10973" width="8.7109375" style="53" customWidth="1"/>
    <col min="10974" max="10975" width="0" style="53" hidden="1" customWidth="1"/>
    <col min="10976" max="10976" width="80.7109375" style="53" customWidth="1"/>
    <col min="10977" max="10977" width="7.7109375" style="53" customWidth="1"/>
    <col min="10978" max="10978" width="15.7109375" style="53" customWidth="1"/>
    <col min="10979" max="10979" width="10.7109375" style="53" customWidth="1"/>
    <col min="10980" max="10980" width="18.7109375" style="53" customWidth="1"/>
    <col min="10981" max="11225" width="9.140625" style="53"/>
    <col min="11226" max="11226" width="3.7109375" style="53" customWidth="1"/>
    <col min="11227" max="11227" width="5.7109375" style="53" customWidth="1"/>
    <col min="11228" max="11228" width="0" style="53" hidden="1" customWidth="1"/>
    <col min="11229" max="11229" width="8.7109375" style="53" customWidth="1"/>
    <col min="11230" max="11231" width="0" style="53" hidden="1" customWidth="1"/>
    <col min="11232" max="11232" width="80.7109375" style="53" customWidth="1"/>
    <col min="11233" max="11233" width="7.7109375" style="53" customWidth="1"/>
    <col min="11234" max="11234" width="15.7109375" style="53" customWidth="1"/>
    <col min="11235" max="11235" width="10.7109375" style="53" customWidth="1"/>
    <col min="11236" max="11236" width="18.7109375" style="53" customWidth="1"/>
    <col min="11237" max="11481" width="9.140625" style="53"/>
    <col min="11482" max="11482" width="3.7109375" style="53" customWidth="1"/>
    <col min="11483" max="11483" width="5.7109375" style="53" customWidth="1"/>
    <col min="11484" max="11484" width="0" style="53" hidden="1" customWidth="1"/>
    <col min="11485" max="11485" width="8.7109375" style="53" customWidth="1"/>
    <col min="11486" max="11487" width="0" style="53" hidden="1" customWidth="1"/>
    <col min="11488" max="11488" width="80.7109375" style="53" customWidth="1"/>
    <col min="11489" max="11489" width="7.7109375" style="53" customWidth="1"/>
    <col min="11490" max="11490" width="15.7109375" style="53" customWidth="1"/>
    <col min="11491" max="11491" width="10.7109375" style="53" customWidth="1"/>
    <col min="11492" max="11492" width="18.7109375" style="53" customWidth="1"/>
    <col min="11493" max="11737" width="9.140625" style="53"/>
    <col min="11738" max="11738" width="3.7109375" style="53" customWidth="1"/>
    <col min="11739" max="11739" width="5.7109375" style="53" customWidth="1"/>
    <col min="11740" max="11740" width="0" style="53" hidden="1" customWidth="1"/>
    <col min="11741" max="11741" width="8.7109375" style="53" customWidth="1"/>
    <col min="11742" max="11743" width="0" style="53" hidden="1" customWidth="1"/>
    <col min="11744" max="11744" width="80.7109375" style="53" customWidth="1"/>
    <col min="11745" max="11745" width="7.7109375" style="53" customWidth="1"/>
    <col min="11746" max="11746" width="15.7109375" style="53" customWidth="1"/>
    <col min="11747" max="11747" width="10.7109375" style="53" customWidth="1"/>
    <col min="11748" max="11748" width="18.7109375" style="53" customWidth="1"/>
    <col min="11749" max="11993" width="9.140625" style="53"/>
    <col min="11994" max="11994" width="3.7109375" style="53" customWidth="1"/>
    <col min="11995" max="11995" width="5.7109375" style="53" customWidth="1"/>
    <col min="11996" max="11996" width="0" style="53" hidden="1" customWidth="1"/>
    <col min="11997" max="11997" width="8.7109375" style="53" customWidth="1"/>
    <col min="11998" max="11999" width="0" style="53" hidden="1" customWidth="1"/>
    <col min="12000" max="12000" width="80.7109375" style="53" customWidth="1"/>
    <col min="12001" max="12001" width="7.7109375" style="53" customWidth="1"/>
    <col min="12002" max="12002" width="15.7109375" style="53" customWidth="1"/>
    <col min="12003" max="12003" width="10.7109375" style="53" customWidth="1"/>
    <col min="12004" max="12004" width="18.7109375" style="53" customWidth="1"/>
    <col min="12005" max="12249" width="9.140625" style="53"/>
    <col min="12250" max="12250" width="3.7109375" style="53" customWidth="1"/>
    <col min="12251" max="12251" width="5.7109375" style="53" customWidth="1"/>
    <col min="12252" max="12252" width="0" style="53" hidden="1" customWidth="1"/>
    <col min="12253" max="12253" width="8.7109375" style="53" customWidth="1"/>
    <col min="12254" max="12255" width="0" style="53" hidden="1" customWidth="1"/>
    <col min="12256" max="12256" width="80.7109375" style="53" customWidth="1"/>
    <col min="12257" max="12257" width="7.7109375" style="53" customWidth="1"/>
    <col min="12258" max="12258" width="15.7109375" style="53" customWidth="1"/>
    <col min="12259" max="12259" width="10.7109375" style="53" customWidth="1"/>
    <col min="12260" max="12260" width="18.7109375" style="53" customWidth="1"/>
    <col min="12261" max="12505" width="9.140625" style="53"/>
    <col min="12506" max="12506" width="3.7109375" style="53" customWidth="1"/>
    <col min="12507" max="12507" width="5.7109375" style="53" customWidth="1"/>
    <col min="12508" max="12508" width="0" style="53" hidden="1" customWidth="1"/>
    <col min="12509" max="12509" width="8.7109375" style="53" customWidth="1"/>
    <col min="12510" max="12511" width="0" style="53" hidden="1" customWidth="1"/>
    <col min="12512" max="12512" width="80.7109375" style="53" customWidth="1"/>
    <col min="12513" max="12513" width="7.7109375" style="53" customWidth="1"/>
    <col min="12514" max="12514" width="15.7109375" style="53" customWidth="1"/>
    <col min="12515" max="12515" width="10.7109375" style="53" customWidth="1"/>
    <col min="12516" max="12516" width="18.7109375" style="53" customWidth="1"/>
    <col min="12517" max="12761" width="9.140625" style="53"/>
    <col min="12762" max="12762" width="3.7109375" style="53" customWidth="1"/>
    <col min="12763" max="12763" width="5.7109375" style="53" customWidth="1"/>
    <col min="12764" max="12764" width="0" style="53" hidden="1" customWidth="1"/>
    <col min="12765" max="12765" width="8.7109375" style="53" customWidth="1"/>
    <col min="12766" max="12767" width="0" style="53" hidden="1" customWidth="1"/>
    <col min="12768" max="12768" width="80.7109375" style="53" customWidth="1"/>
    <col min="12769" max="12769" width="7.7109375" style="53" customWidth="1"/>
    <col min="12770" max="12770" width="15.7109375" style="53" customWidth="1"/>
    <col min="12771" max="12771" width="10.7109375" style="53" customWidth="1"/>
    <col min="12772" max="12772" width="18.7109375" style="53" customWidth="1"/>
    <col min="12773" max="13017" width="9.140625" style="53"/>
    <col min="13018" max="13018" width="3.7109375" style="53" customWidth="1"/>
    <col min="13019" max="13019" width="5.7109375" style="53" customWidth="1"/>
    <col min="13020" max="13020" width="0" style="53" hidden="1" customWidth="1"/>
    <col min="13021" max="13021" width="8.7109375" style="53" customWidth="1"/>
    <col min="13022" max="13023" width="0" style="53" hidden="1" customWidth="1"/>
    <col min="13024" max="13024" width="80.7109375" style="53" customWidth="1"/>
    <col min="13025" max="13025" width="7.7109375" style="53" customWidth="1"/>
    <col min="13026" max="13026" width="15.7109375" style="53" customWidth="1"/>
    <col min="13027" max="13027" width="10.7109375" style="53" customWidth="1"/>
    <col min="13028" max="13028" width="18.7109375" style="53" customWidth="1"/>
    <col min="13029" max="13273" width="9.140625" style="53"/>
    <col min="13274" max="13274" width="3.7109375" style="53" customWidth="1"/>
    <col min="13275" max="13275" width="5.7109375" style="53" customWidth="1"/>
    <col min="13276" max="13276" width="0" style="53" hidden="1" customWidth="1"/>
    <col min="13277" max="13277" width="8.7109375" style="53" customWidth="1"/>
    <col min="13278" max="13279" width="0" style="53" hidden="1" customWidth="1"/>
    <col min="13280" max="13280" width="80.7109375" style="53" customWidth="1"/>
    <col min="13281" max="13281" width="7.7109375" style="53" customWidth="1"/>
    <col min="13282" max="13282" width="15.7109375" style="53" customWidth="1"/>
    <col min="13283" max="13283" width="10.7109375" style="53" customWidth="1"/>
    <col min="13284" max="13284" width="18.7109375" style="53" customWidth="1"/>
    <col min="13285" max="13529" width="9.140625" style="53"/>
    <col min="13530" max="13530" width="3.7109375" style="53" customWidth="1"/>
    <col min="13531" max="13531" width="5.7109375" style="53" customWidth="1"/>
    <col min="13532" max="13532" width="0" style="53" hidden="1" customWidth="1"/>
    <col min="13533" max="13533" width="8.7109375" style="53" customWidth="1"/>
    <col min="13534" max="13535" width="0" style="53" hidden="1" customWidth="1"/>
    <col min="13536" max="13536" width="80.7109375" style="53" customWidth="1"/>
    <col min="13537" max="13537" width="7.7109375" style="53" customWidth="1"/>
    <col min="13538" max="13538" width="15.7109375" style="53" customWidth="1"/>
    <col min="13539" max="13539" width="10.7109375" style="53" customWidth="1"/>
    <col min="13540" max="13540" width="18.7109375" style="53" customWidth="1"/>
    <col min="13541" max="13785" width="9.140625" style="53"/>
    <col min="13786" max="13786" width="3.7109375" style="53" customWidth="1"/>
    <col min="13787" max="13787" width="5.7109375" style="53" customWidth="1"/>
    <col min="13788" max="13788" width="0" style="53" hidden="1" customWidth="1"/>
    <col min="13789" max="13789" width="8.7109375" style="53" customWidth="1"/>
    <col min="13790" max="13791" width="0" style="53" hidden="1" customWidth="1"/>
    <col min="13792" max="13792" width="80.7109375" style="53" customWidth="1"/>
    <col min="13793" max="13793" width="7.7109375" style="53" customWidth="1"/>
    <col min="13794" max="13794" width="15.7109375" style="53" customWidth="1"/>
    <col min="13795" max="13795" width="10.7109375" style="53" customWidth="1"/>
    <col min="13796" max="13796" width="18.7109375" style="53" customWidth="1"/>
    <col min="13797" max="14041" width="9.140625" style="53"/>
    <col min="14042" max="14042" width="3.7109375" style="53" customWidth="1"/>
    <col min="14043" max="14043" width="5.7109375" style="53" customWidth="1"/>
    <col min="14044" max="14044" width="0" style="53" hidden="1" customWidth="1"/>
    <col min="14045" max="14045" width="8.7109375" style="53" customWidth="1"/>
    <col min="14046" max="14047" width="0" style="53" hidden="1" customWidth="1"/>
    <col min="14048" max="14048" width="80.7109375" style="53" customWidth="1"/>
    <col min="14049" max="14049" width="7.7109375" style="53" customWidth="1"/>
    <col min="14050" max="14050" width="15.7109375" style="53" customWidth="1"/>
    <col min="14051" max="14051" width="10.7109375" style="53" customWidth="1"/>
    <col min="14052" max="14052" width="18.7109375" style="53" customWidth="1"/>
    <col min="14053" max="14297" width="9.140625" style="53"/>
    <col min="14298" max="14298" width="3.7109375" style="53" customWidth="1"/>
    <col min="14299" max="14299" width="5.7109375" style="53" customWidth="1"/>
    <col min="14300" max="14300" width="0" style="53" hidden="1" customWidth="1"/>
    <col min="14301" max="14301" width="8.7109375" style="53" customWidth="1"/>
    <col min="14302" max="14303" width="0" style="53" hidden="1" customWidth="1"/>
    <col min="14304" max="14304" width="80.7109375" style="53" customWidth="1"/>
    <col min="14305" max="14305" width="7.7109375" style="53" customWidth="1"/>
    <col min="14306" max="14306" width="15.7109375" style="53" customWidth="1"/>
    <col min="14307" max="14307" width="10.7109375" style="53" customWidth="1"/>
    <col min="14308" max="14308" width="18.7109375" style="53" customWidth="1"/>
    <col min="14309" max="14553" width="9.140625" style="53"/>
    <col min="14554" max="14554" width="3.7109375" style="53" customWidth="1"/>
    <col min="14555" max="14555" width="5.7109375" style="53" customWidth="1"/>
    <col min="14556" max="14556" width="0" style="53" hidden="1" customWidth="1"/>
    <col min="14557" max="14557" width="8.7109375" style="53" customWidth="1"/>
    <col min="14558" max="14559" width="0" style="53" hidden="1" customWidth="1"/>
    <col min="14560" max="14560" width="80.7109375" style="53" customWidth="1"/>
    <col min="14561" max="14561" width="7.7109375" style="53" customWidth="1"/>
    <col min="14562" max="14562" width="15.7109375" style="53" customWidth="1"/>
    <col min="14563" max="14563" width="10.7109375" style="53" customWidth="1"/>
    <col min="14564" max="14564" width="18.7109375" style="53" customWidth="1"/>
    <col min="14565" max="14809" width="9.140625" style="53"/>
    <col min="14810" max="14810" width="3.7109375" style="53" customWidth="1"/>
    <col min="14811" max="14811" width="5.7109375" style="53" customWidth="1"/>
    <col min="14812" max="14812" width="0" style="53" hidden="1" customWidth="1"/>
    <col min="14813" max="14813" width="8.7109375" style="53" customWidth="1"/>
    <col min="14814" max="14815" width="0" style="53" hidden="1" customWidth="1"/>
    <col min="14816" max="14816" width="80.7109375" style="53" customWidth="1"/>
    <col min="14817" max="14817" width="7.7109375" style="53" customWidth="1"/>
    <col min="14818" max="14818" width="15.7109375" style="53" customWidth="1"/>
    <col min="14819" max="14819" width="10.7109375" style="53" customWidth="1"/>
    <col min="14820" max="14820" width="18.7109375" style="53" customWidth="1"/>
    <col min="14821" max="15065" width="9.140625" style="53"/>
    <col min="15066" max="15066" width="3.7109375" style="53" customWidth="1"/>
    <col min="15067" max="15067" width="5.7109375" style="53" customWidth="1"/>
    <col min="15068" max="15068" width="0" style="53" hidden="1" customWidth="1"/>
    <col min="15069" max="15069" width="8.7109375" style="53" customWidth="1"/>
    <col min="15070" max="15071" width="0" style="53" hidden="1" customWidth="1"/>
    <col min="15072" max="15072" width="80.7109375" style="53" customWidth="1"/>
    <col min="15073" max="15073" width="7.7109375" style="53" customWidth="1"/>
    <col min="15074" max="15074" width="15.7109375" style="53" customWidth="1"/>
    <col min="15075" max="15075" width="10.7109375" style="53" customWidth="1"/>
    <col min="15076" max="15076" width="18.7109375" style="53" customWidth="1"/>
    <col min="15077" max="15321" width="9.140625" style="53"/>
    <col min="15322" max="15322" width="3.7109375" style="53" customWidth="1"/>
    <col min="15323" max="15323" width="5.7109375" style="53" customWidth="1"/>
    <col min="15324" max="15324" width="0" style="53" hidden="1" customWidth="1"/>
    <col min="15325" max="15325" width="8.7109375" style="53" customWidth="1"/>
    <col min="15326" max="15327" width="0" style="53" hidden="1" customWidth="1"/>
    <col min="15328" max="15328" width="80.7109375" style="53" customWidth="1"/>
    <col min="15329" max="15329" width="7.7109375" style="53" customWidth="1"/>
    <col min="15330" max="15330" width="15.7109375" style="53" customWidth="1"/>
    <col min="15331" max="15331" width="10.7109375" style="53" customWidth="1"/>
    <col min="15332" max="15332" width="18.7109375" style="53" customWidth="1"/>
    <col min="15333" max="15577" width="9.140625" style="53"/>
    <col min="15578" max="15578" width="3.7109375" style="53" customWidth="1"/>
    <col min="15579" max="15579" width="5.7109375" style="53" customWidth="1"/>
    <col min="15580" max="15580" width="0" style="53" hidden="1" customWidth="1"/>
    <col min="15581" max="15581" width="8.7109375" style="53" customWidth="1"/>
    <col min="15582" max="15583" width="0" style="53" hidden="1" customWidth="1"/>
    <col min="15584" max="15584" width="80.7109375" style="53" customWidth="1"/>
    <col min="15585" max="15585" width="7.7109375" style="53" customWidth="1"/>
    <col min="15586" max="15586" width="15.7109375" style="53" customWidth="1"/>
    <col min="15587" max="15587" width="10.7109375" style="53" customWidth="1"/>
    <col min="15588" max="15588" width="18.7109375" style="53" customWidth="1"/>
    <col min="15589" max="15833" width="9.140625" style="53"/>
    <col min="15834" max="15834" width="3.7109375" style="53" customWidth="1"/>
    <col min="15835" max="15835" width="5.7109375" style="53" customWidth="1"/>
    <col min="15836" max="15836" width="0" style="53" hidden="1" customWidth="1"/>
    <col min="15837" max="15837" width="8.7109375" style="53" customWidth="1"/>
    <col min="15838" max="15839" width="0" style="53" hidden="1" customWidth="1"/>
    <col min="15840" max="15840" width="80.7109375" style="53" customWidth="1"/>
    <col min="15841" max="15841" width="7.7109375" style="53" customWidth="1"/>
    <col min="15842" max="15842" width="15.7109375" style="53" customWidth="1"/>
    <col min="15843" max="15843" width="10.7109375" style="53" customWidth="1"/>
    <col min="15844" max="15844" width="18.7109375" style="53" customWidth="1"/>
    <col min="15845" max="16089" width="9.140625" style="53"/>
    <col min="16090" max="16090" width="3.7109375" style="53" customWidth="1"/>
    <col min="16091" max="16091" width="5.7109375" style="53" customWidth="1"/>
    <col min="16092" max="16092" width="0" style="53" hidden="1" customWidth="1"/>
    <col min="16093" max="16093" width="8.7109375" style="53" customWidth="1"/>
    <col min="16094" max="16095" width="0" style="53" hidden="1" customWidth="1"/>
    <col min="16096" max="16096" width="80.7109375" style="53" customWidth="1"/>
    <col min="16097" max="16097" width="7.7109375" style="53" customWidth="1"/>
    <col min="16098" max="16098" width="15.7109375" style="53" customWidth="1"/>
    <col min="16099" max="16099" width="10.7109375" style="53" customWidth="1"/>
    <col min="16100" max="16100" width="18.7109375" style="53" customWidth="1"/>
    <col min="16101" max="16384" width="9.140625" style="53"/>
  </cols>
  <sheetData>
    <row r="1" spans="1:8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ht="18" customHeight="1">
      <c r="A4" s="551" t="s">
        <v>637</v>
      </c>
      <c r="B4" s="551"/>
      <c r="C4" s="551"/>
      <c r="D4" s="551"/>
      <c r="E4" s="551"/>
      <c r="F4" s="551"/>
      <c r="G4" s="551"/>
      <c r="H4" s="551"/>
    </row>
    <row r="5" spans="1:8" ht="18" customHeight="1" thickBot="1">
      <c r="A5" s="55"/>
      <c r="B5" s="55"/>
      <c r="C5" s="55"/>
      <c r="D5" s="55"/>
      <c r="E5" s="55"/>
      <c r="F5" s="57"/>
      <c r="G5" s="55"/>
      <c r="H5" s="55"/>
    </row>
    <row r="6" spans="1:8" s="62" customFormat="1" ht="40.15" customHeight="1" thickBot="1">
      <c r="A6" s="58" t="s">
        <v>1</v>
      </c>
      <c r="B6" s="59" t="s">
        <v>2</v>
      </c>
      <c r="C6" s="60" t="s">
        <v>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</row>
    <row r="8" spans="1:8" s="66" customFormat="1" ht="17.25" customHeight="1" thickBot="1">
      <c r="A8" s="67"/>
      <c r="B8" s="68" t="s">
        <v>195</v>
      </c>
      <c r="C8" s="69"/>
      <c r="D8" s="70" t="s">
        <v>638</v>
      </c>
      <c r="E8" s="69"/>
      <c r="F8" s="69"/>
      <c r="G8" s="69"/>
      <c r="H8" s="71"/>
    </row>
    <row r="9" spans="1:8" ht="48.75" customHeight="1">
      <c r="A9" s="550">
        <v>1</v>
      </c>
      <c r="B9" s="72" t="s">
        <v>16</v>
      </c>
      <c r="C9" s="552" t="s">
        <v>639</v>
      </c>
      <c r="D9" s="73" t="s">
        <v>640</v>
      </c>
      <c r="E9" s="74" t="s">
        <v>18</v>
      </c>
      <c r="F9" s="7"/>
      <c r="G9" s="75">
        <v>5000</v>
      </c>
      <c r="H9" s="76">
        <f>(F9*G9)</f>
        <v>0</v>
      </c>
    </row>
    <row r="10" spans="1:8" ht="45" customHeight="1">
      <c r="A10" s="530"/>
      <c r="B10" s="72" t="s">
        <v>19</v>
      </c>
      <c r="C10" s="553"/>
      <c r="D10" s="73" t="s">
        <v>641</v>
      </c>
      <c r="E10" s="74" t="s">
        <v>18</v>
      </c>
      <c r="F10" s="7"/>
      <c r="G10" s="77">
        <v>55000</v>
      </c>
      <c r="H10" s="78">
        <f>(F10*G10)</f>
        <v>0</v>
      </c>
    </row>
    <row r="11" spans="1:8" ht="30" customHeight="1">
      <c r="A11" s="530"/>
      <c r="B11" s="72" t="s">
        <v>21</v>
      </c>
      <c r="C11" s="553"/>
      <c r="D11" s="73" t="s">
        <v>642</v>
      </c>
      <c r="E11" s="74" t="s">
        <v>18</v>
      </c>
      <c r="F11" s="7"/>
      <c r="G11" s="77">
        <v>85000</v>
      </c>
      <c r="H11" s="78">
        <f>(F11*G11)</f>
        <v>0</v>
      </c>
    </row>
    <row r="12" spans="1:8" ht="30" customHeight="1">
      <c r="A12" s="524"/>
      <c r="B12" s="72" t="s">
        <v>23</v>
      </c>
      <c r="C12" s="72" t="s">
        <v>666</v>
      </c>
      <c r="D12" s="73" t="s">
        <v>974</v>
      </c>
      <c r="E12" s="74" t="s">
        <v>18</v>
      </c>
      <c r="F12" s="12"/>
      <c r="G12" s="77">
        <v>20000</v>
      </c>
      <c r="H12" s="78">
        <f>(F12*G12)</f>
        <v>0</v>
      </c>
    </row>
    <row r="13" spans="1:8" ht="30" customHeight="1">
      <c r="A13" s="548" t="s">
        <v>25</v>
      </c>
      <c r="B13" s="72" t="s">
        <v>26</v>
      </c>
      <c r="C13" s="532" t="s">
        <v>33</v>
      </c>
      <c r="D13" s="73" t="s">
        <v>643</v>
      </c>
      <c r="E13" s="74" t="s">
        <v>18</v>
      </c>
      <c r="F13" s="7"/>
      <c r="G13" s="77">
        <v>10000</v>
      </c>
      <c r="H13" s="78">
        <f t="shared" ref="H13:H42" si="0">(F13*G13)</f>
        <v>0</v>
      </c>
    </row>
    <row r="14" spans="1:8" ht="30" customHeight="1">
      <c r="A14" s="548"/>
      <c r="B14" s="72" t="s">
        <v>29</v>
      </c>
      <c r="C14" s="533"/>
      <c r="D14" s="73" t="s">
        <v>644</v>
      </c>
      <c r="E14" s="74" t="s">
        <v>18</v>
      </c>
      <c r="F14" s="7"/>
      <c r="G14" s="77">
        <v>2000</v>
      </c>
      <c r="H14" s="78">
        <f t="shared" si="0"/>
        <v>0</v>
      </c>
    </row>
    <row r="15" spans="1:8" ht="30" customHeight="1">
      <c r="A15" s="524" t="s">
        <v>31</v>
      </c>
      <c r="B15" s="81" t="s">
        <v>32</v>
      </c>
      <c r="C15" s="532" t="s">
        <v>645</v>
      </c>
      <c r="D15" s="82" t="s">
        <v>646</v>
      </c>
      <c r="E15" s="83" t="s">
        <v>18</v>
      </c>
      <c r="F15" s="7"/>
      <c r="G15" s="77">
        <v>1000</v>
      </c>
      <c r="H15" s="78">
        <f t="shared" si="0"/>
        <v>0</v>
      </c>
    </row>
    <row r="16" spans="1:8" ht="30" customHeight="1">
      <c r="A16" s="548"/>
      <c r="B16" s="72" t="s">
        <v>35</v>
      </c>
      <c r="C16" s="533"/>
      <c r="D16" s="73" t="s">
        <v>647</v>
      </c>
      <c r="E16" s="74" t="s">
        <v>18</v>
      </c>
      <c r="F16" s="7"/>
      <c r="G16" s="77">
        <v>300</v>
      </c>
      <c r="H16" s="78">
        <f t="shared" si="0"/>
        <v>0</v>
      </c>
    </row>
    <row r="17" spans="1:8" ht="30" customHeight="1">
      <c r="A17" s="523" t="s">
        <v>37</v>
      </c>
      <c r="B17" s="80" t="s">
        <v>38</v>
      </c>
      <c r="C17" s="532" t="s">
        <v>648</v>
      </c>
      <c r="D17" s="73" t="s">
        <v>649</v>
      </c>
      <c r="E17" s="83" t="s">
        <v>18</v>
      </c>
      <c r="F17" s="7"/>
      <c r="G17" s="84"/>
      <c r="H17" s="522"/>
    </row>
    <row r="18" spans="1:8" ht="30" customHeight="1">
      <c r="A18" s="524"/>
      <c r="B18" s="72" t="s">
        <v>41</v>
      </c>
      <c r="C18" s="533"/>
      <c r="D18" s="73" t="s">
        <v>650</v>
      </c>
      <c r="E18" s="74" t="s">
        <v>18</v>
      </c>
      <c r="F18" s="7"/>
      <c r="G18" s="84"/>
      <c r="H18" s="522"/>
    </row>
    <row r="19" spans="1:8" ht="30" customHeight="1">
      <c r="A19" s="523" t="s">
        <v>57</v>
      </c>
      <c r="B19" s="81" t="s">
        <v>58</v>
      </c>
      <c r="C19" s="532" t="s">
        <v>651</v>
      </c>
      <c r="D19" s="73" t="s">
        <v>652</v>
      </c>
      <c r="E19" s="74" t="s">
        <v>18</v>
      </c>
      <c r="F19" s="7"/>
      <c r="G19" s="77">
        <v>3000</v>
      </c>
      <c r="H19" s="78">
        <f t="shared" si="0"/>
        <v>0</v>
      </c>
    </row>
    <row r="20" spans="1:8" ht="30" customHeight="1">
      <c r="A20" s="524"/>
      <c r="B20" s="72" t="s">
        <v>172</v>
      </c>
      <c r="C20" s="533"/>
      <c r="D20" s="73" t="s">
        <v>653</v>
      </c>
      <c r="E20" s="74" t="s">
        <v>18</v>
      </c>
      <c r="F20" s="7"/>
      <c r="G20" s="77">
        <v>1500</v>
      </c>
      <c r="H20" s="78">
        <f t="shared" si="0"/>
        <v>0</v>
      </c>
    </row>
    <row r="21" spans="1:8" ht="30" customHeight="1">
      <c r="A21" s="523" t="s">
        <v>60</v>
      </c>
      <c r="B21" s="72" t="s">
        <v>61</v>
      </c>
      <c r="C21" s="532" t="s">
        <v>1128</v>
      </c>
      <c r="D21" s="73" t="s">
        <v>654</v>
      </c>
      <c r="E21" s="74" t="s">
        <v>88</v>
      </c>
      <c r="F21" s="7"/>
      <c r="G21" s="77">
        <v>1500</v>
      </c>
      <c r="H21" s="78">
        <f t="shared" si="0"/>
        <v>0</v>
      </c>
    </row>
    <row r="22" spans="1:8" ht="30" customHeight="1">
      <c r="A22" s="524"/>
      <c r="B22" s="72" t="s">
        <v>63</v>
      </c>
      <c r="C22" s="533"/>
      <c r="D22" s="73" t="s">
        <v>655</v>
      </c>
      <c r="E22" s="74" t="s">
        <v>88</v>
      </c>
      <c r="F22" s="7"/>
      <c r="G22" s="77">
        <v>1500</v>
      </c>
      <c r="H22" s="78">
        <f t="shared" si="0"/>
        <v>0</v>
      </c>
    </row>
    <row r="23" spans="1:8" ht="30" customHeight="1">
      <c r="A23" s="523" t="s">
        <v>67</v>
      </c>
      <c r="B23" s="72" t="s">
        <v>68</v>
      </c>
      <c r="C23" s="532" t="s">
        <v>656</v>
      </c>
      <c r="D23" s="73" t="s">
        <v>657</v>
      </c>
      <c r="E23" s="74" t="s">
        <v>18</v>
      </c>
      <c r="F23" s="7"/>
      <c r="G23" s="77">
        <v>100000</v>
      </c>
      <c r="H23" s="78">
        <f t="shared" si="0"/>
        <v>0</v>
      </c>
    </row>
    <row r="24" spans="1:8" ht="30" customHeight="1">
      <c r="A24" s="524"/>
      <c r="B24" s="72" t="s">
        <v>185</v>
      </c>
      <c r="C24" s="533"/>
      <c r="D24" s="73" t="s">
        <v>658</v>
      </c>
      <c r="E24" s="74" t="s">
        <v>18</v>
      </c>
      <c r="F24" s="7"/>
      <c r="G24" s="77">
        <v>100000</v>
      </c>
      <c r="H24" s="78">
        <f t="shared" si="0"/>
        <v>0</v>
      </c>
    </row>
    <row r="25" spans="1:8" ht="30" customHeight="1">
      <c r="A25" s="79" t="s">
        <v>71</v>
      </c>
      <c r="B25" s="72" t="s">
        <v>72</v>
      </c>
      <c r="C25" s="80" t="s">
        <v>659</v>
      </c>
      <c r="D25" s="73" t="s">
        <v>660</v>
      </c>
      <c r="E25" s="74" t="s">
        <v>18</v>
      </c>
      <c r="F25" s="7"/>
      <c r="G25" s="77">
        <v>10000</v>
      </c>
      <c r="H25" s="78">
        <f t="shared" si="0"/>
        <v>0</v>
      </c>
    </row>
    <row r="26" spans="1:8" ht="30" customHeight="1">
      <c r="A26" s="523" t="s">
        <v>75</v>
      </c>
      <c r="B26" s="72" t="s">
        <v>76</v>
      </c>
      <c r="C26" s="532" t="s">
        <v>661</v>
      </c>
      <c r="D26" s="86" t="s">
        <v>662</v>
      </c>
      <c r="E26" s="74" t="s">
        <v>18</v>
      </c>
      <c r="F26" s="7"/>
      <c r="G26" s="77">
        <v>5000</v>
      </c>
      <c r="H26" s="85">
        <f t="shared" si="0"/>
        <v>0</v>
      </c>
    </row>
    <row r="27" spans="1:8" ht="30" customHeight="1">
      <c r="A27" s="530"/>
      <c r="B27" s="72" t="s">
        <v>225</v>
      </c>
      <c r="C27" s="533"/>
      <c r="D27" s="86" t="s">
        <v>663</v>
      </c>
      <c r="E27" s="74" t="s">
        <v>18</v>
      </c>
      <c r="F27" s="7"/>
      <c r="G27" s="77">
        <v>2000</v>
      </c>
      <c r="H27" s="85">
        <f t="shared" si="0"/>
        <v>0</v>
      </c>
    </row>
    <row r="28" spans="1:8" ht="30" customHeight="1">
      <c r="A28" s="79" t="s">
        <v>79</v>
      </c>
      <c r="B28" s="72" t="s">
        <v>80</v>
      </c>
      <c r="C28" s="72" t="s">
        <v>664</v>
      </c>
      <c r="D28" s="73" t="s">
        <v>665</v>
      </c>
      <c r="E28" s="74" t="s">
        <v>18</v>
      </c>
      <c r="F28" s="87"/>
      <c r="G28" s="84"/>
      <c r="H28" s="88"/>
    </row>
    <row r="29" spans="1:8" ht="30" customHeight="1">
      <c r="A29" s="523" t="s">
        <v>84</v>
      </c>
      <c r="B29" s="72" t="s">
        <v>85</v>
      </c>
      <c r="C29" s="554" t="s">
        <v>666</v>
      </c>
      <c r="D29" s="73" t="s">
        <v>667</v>
      </c>
      <c r="E29" s="74" t="s">
        <v>18</v>
      </c>
      <c r="F29" s="89"/>
      <c r="G29" s="84"/>
      <c r="H29" s="90"/>
    </row>
    <row r="30" spans="1:8" ht="30" customHeight="1">
      <c r="A30" s="524"/>
      <c r="B30" s="72" t="s">
        <v>235</v>
      </c>
      <c r="C30" s="555"/>
      <c r="D30" s="91" t="s">
        <v>668</v>
      </c>
      <c r="E30" s="74" t="s">
        <v>669</v>
      </c>
      <c r="F30" s="89"/>
      <c r="G30" s="84"/>
      <c r="H30" s="90"/>
    </row>
    <row r="31" spans="1:8" ht="30" customHeight="1">
      <c r="A31" s="523" t="s">
        <v>89</v>
      </c>
      <c r="B31" s="72" t="s">
        <v>90</v>
      </c>
      <c r="C31" s="554" t="s">
        <v>666</v>
      </c>
      <c r="D31" s="73" t="s">
        <v>670</v>
      </c>
      <c r="E31" s="74" t="s">
        <v>18</v>
      </c>
      <c r="F31" s="18"/>
      <c r="G31" s="77">
        <v>40000</v>
      </c>
      <c r="H31" s="78">
        <f t="shared" si="0"/>
        <v>0</v>
      </c>
    </row>
    <row r="32" spans="1:8" ht="30" customHeight="1">
      <c r="A32" s="524"/>
      <c r="B32" s="72" t="s">
        <v>93</v>
      </c>
      <c r="C32" s="555"/>
      <c r="D32" s="91" t="s">
        <v>671</v>
      </c>
      <c r="E32" s="74" t="s">
        <v>669</v>
      </c>
      <c r="F32" s="18"/>
      <c r="G32" s="77">
        <v>10000</v>
      </c>
      <c r="H32" s="78">
        <f t="shared" si="0"/>
        <v>0</v>
      </c>
    </row>
    <row r="33" spans="1:8" ht="30" customHeight="1">
      <c r="A33" s="523" t="s">
        <v>244</v>
      </c>
      <c r="B33" s="72" t="s">
        <v>245</v>
      </c>
      <c r="C33" s="532" t="s">
        <v>672</v>
      </c>
      <c r="D33" s="73" t="s">
        <v>673</v>
      </c>
      <c r="E33" s="74" t="s">
        <v>18</v>
      </c>
      <c r="F33" s="18"/>
      <c r="G33" s="77">
        <v>5000</v>
      </c>
      <c r="H33" s="78">
        <f t="shared" si="0"/>
        <v>0</v>
      </c>
    </row>
    <row r="34" spans="1:8" ht="30" customHeight="1">
      <c r="A34" s="524"/>
      <c r="B34" s="72" t="s">
        <v>248</v>
      </c>
      <c r="C34" s="533"/>
      <c r="D34" s="73" t="s">
        <v>674</v>
      </c>
      <c r="E34" s="74" t="s">
        <v>18</v>
      </c>
      <c r="F34" s="18"/>
      <c r="G34" s="77">
        <v>5000</v>
      </c>
      <c r="H34" s="78">
        <f t="shared" si="0"/>
        <v>0</v>
      </c>
    </row>
    <row r="35" spans="1:8" ht="30" customHeight="1">
      <c r="A35" s="523" t="s">
        <v>250</v>
      </c>
      <c r="B35" s="72" t="s">
        <v>251</v>
      </c>
      <c r="C35" s="532" t="s">
        <v>675</v>
      </c>
      <c r="D35" s="73" t="s">
        <v>676</v>
      </c>
      <c r="E35" s="74" t="s">
        <v>18</v>
      </c>
      <c r="F35" s="18"/>
      <c r="G35" s="77">
        <v>100000</v>
      </c>
      <c r="H35" s="85">
        <f t="shared" si="0"/>
        <v>0</v>
      </c>
    </row>
    <row r="36" spans="1:8" ht="30" customHeight="1">
      <c r="A36" s="524"/>
      <c r="B36" s="72" t="s">
        <v>677</v>
      </c>
      <c r="C36" s="533"/>
      <c r="D36" s="73" t="s">
        <v>678</v>
      </c>
      <c r="E36" s="74" t="s">
        <v>18</v>
      </c>
      <c r="F36" s="18"/>
      <c r="G36" s="77">
        <v>20000</v>
      </c>
      <c r="H36" s="78">
        <f t="shared" si="0"/>
        <v>0</v>
      </c>
    </row>
    <row r="37" spans="1:8" ht="30" customHeight="1">
      <c r="A37" s="523" t="s">
        <v>254</v>
      </c>
      <c r="B37" s="72" t="s">
        <v>255</v>
      </c>
      <c r="C37" s="532" t="s">
        <v>679</v>
      </c>
      <c r="D37" s="73" t="s">
        <v>680</v>
      </c>
      <c r="E37" s="74" t="s">
        <v>18</v>
      </c>
      <c r="F37" s="87"/>
      <c r="G37" s="84"/>
      <c r="H37" s="88"/>
    </row>
    <row r="38" spans="1:8" ht="30" customHeight="1">
      <c r="A38" s="524"/>
      <c r="B38" s="72" t="s">
        <v>258</v>
      </c>
      <c r="C38" s="533"/>
      <c r="D38" s="73" t="s">
        <v>681</v>
      </c>
      <c r="E38" s="74" t="s">
        <v>18</v>
      </c>
      <c r="F38" s="89"/>
      <c r="G38" s="84"/>
      <c r="H38" s="90"/>
    </row>
    <row r="39" spans="1:8" ht="30" customHeight="1">
      <c r="A39" s="523" t="s">
        <v>262</v>
      </c>
      <c r="B39" s="72" t="s">
        <v>263</v>
      </c>
      <c r="C39" s="532" t="s">
        <v>682</v>
      </c>
      <c r="D39" s="73" t="s">
        <v>683</v>
      </c>
      <c r="E39" s="74" t="s">
        <v>18</v>
      </c>
      <c r="F39" s="10"/>
      <c r="G39" s="77">
        <v>75000</v>
      </c>
      <c r="H39" s="85">
        <f t="shared" si="0"/>
        <v>0</v>
      </c>
    </row>
    <row r="40" spans="1:8" ht="30" customHeight="1">
      <c r="A40" s="524"/>
      <c r="B40" s="72" t="s">
        <v>266</v>
      </c>
      <c r="C40" s="533"/>
      <c r="D40" s="73" t="s">
        <v>684</v>
      </c>
      <c r="E40" s="74" t="s">
        <v>18</v>
      </c>
      <c r="F40" s="18"/>
      <c r="G40" s="77">
        <v>50000</v>
      </c>
      <c r="H40" s="78">
        <f t="shared" si="0"/>
        <v>0</v>
      </c>
    </row>
    <row r="41" spans="1:8" ht="30" customHeight="1">
      <c r="A41" s="79" t="s">
        <v>270</v>
      </c>
      <c r="B41" s="72" t="s">
        <v>271</v>
      </c>
      <c r="C41" s="72" t="s">
        <v>685</v>
      </c>
      <c r="D41" s="73" t="s">
        <v>686</v>
      </c>
      <c r="E41" s="74" t="s">
        <v>18</v>
      </c>
      <c r="F41" s="87"/>
      <c r="G41" s="84"/>
      <c r="H41" s="88"/>
    </row>
    <row r="42" spans="1:8" ht="42" customHeight="1" thickBot="1">
      <c r="A42" s="79" t="s">
        <v>280</v>
      </c>
      <c r="B42" s="72" t="s">
        <v>281</v>
      </c>
      <c r="C42" s="72" t="s">
        <v>1127</v>
      </c>
      <c r="D42" s="73" t="s">
        <v>687</v>
      </c>
      <c r="E42" s="74" t="s">
        <v>18</v>
      </c>
      <c r="F42" s="18"/>
      <c r="G42" s="75">
        <v>35000</v>
      </c>
      <c r="H42" s="78">
        <f t="shared" si="0"/>
        <v>0</v>
      </c>
    </row>
    <row r="43" spans="1:8" s="66" customFormat="1" ht="15" customHeight="1" thickBot="1">
      <c r="A43" s="92"/>
      <c r="B43" s="93" t="s">
        <v>222</v>
      </c>
      <c r="C43" s="94"/>
      <c r="D43" s="70" t="s">
        <v>688</v>
      </c>
      <c r="E43" s="69"/>
      <c r="F43" s="69"/>
      <c r="G43" s="95"/>
      <c r="H43" s="96"/>
    </row>
    <row r="44" spans="1:8" ht="30" customHeight="1">
      <c r="A44" s="97" t="s">
        <v>286</v>
      </c>
      <c r="B44" s="98" t="s">
        <v>287</v>
      </c>
      <c r="C44" s="99" t="s">
        <v>689</v>
      </c>
      <c r="D44" s="73" t="s">
        <v>690</v>
      </c>
      <c r="E44" s="100" t="s">
        <v>51</v>
      </c>
      <c r="F44" s="10"/>
      <c r="G44" s="75">
        <v>10</v>
      </c>
      <c r="H44" s="85">
        <f>(F44*G44)</f>
        <v>0</v>
      </c>
    </row>
    <row r="45" spans="1:8" ht="30" customHeight="1">
      <c r="A45" s="79" t="s">
        <v>300</v>
      </c>
      <c r="B45" s="72" t="s">
        <v>301</v>
      </c>
      <c r="C45" s="101" t="s">
        <v>691</v>
      </c>
      <c r="D45" s="73" t="s">
        <v>692</v>
      </c>
      <c r="E45" s="74" t="s">
        <v>88</v>
      </c>
      <c r="F45" s="87"/>
      <c r="G45" s="84"/>
      <c r="H45" s="88"/>
    </row>
    <row r="46" spans="1:8" ht="30" customHeight="1">
      <c r="A46" s="523" t="s">
        <v>306</v>
      </c>
      <c r="B46" s="81" t="s">
        <v>307</v>
      </c>
      <c r="C46" s="532" t="s">
        <v>693</v>
      </c>
      <c r="D46" s="82" t="s">
        <v>694</v>
      </c>
      <c r="E46" s="74" t="s">
        <v>18</v>
      </c>
      <c r="F46" s="10"/>
      <c r="G46" s="77">
        <v>1500</v>
      </c>
      <c r="H46" s="85">
        <f t="shared" ref="H46:H49" si="1">(F46*G46)</f>
        <v>0</v>
      </c>
    </row>
    <row r="47" spans="1:8" ht="30" customHeight="1">
      <c r="A47" s="524"/>
      <c r="B47" s="81" t="s">
        <v>310</v>
      </c>
      <c r="C47" s="538"/>
      <c r="D47" s="82" t="s">
        <v>695</v>
      </c>
      <c r="E47" s="74" t="s">
        <v>18</v>
      </c>
      <c r="F47" s="10"/>
      <c r="G47" s="77">
        <v>3000</v>
      </c>
      <c r="H47" s="85">
        <f t="shared" si="1"/>
        <v>0</v>
      </c>
    </row>
    <row r="48" spans="1:8" ht="30" customHeight="1">
      <c r="A48" s="530" t="s">
        <v>314</v>
      </c>
      <c r="B48" s="81" t="s">
        <v>315</v>
      </c>
      <c r="C48" s="532" t="s">
        <v>693</v>
      </c>
      <c r="D48" s="82" t="s">
        <v>696</v>
      </c>
      <c r="E48" s="74" t="s">
        <v>18</v>
      </c>
      <c r="F48" s="10"/>
      <c r="G48" s="77">
        <v>100</v>
      </c>
      <c r="H48" s="85">
        <f t="shared" si="1"/>
        <v>0</v>
      </c>
    </row>
    <row r="49" spans="1:8" ht="30" customHeight="1">
      <c r="A49" s="530"/>
      <c r="B49" s="81" t="s">
        <v>318</v>
      </c>
      <c r="C49" s="537"/>
      <c r="D49" s="82" t="s">
        <v>697</v>
      </c>
      <c r="E49" s="74" t="s">
        <v>18</v>
      </c>
      <c r="F49" s="10"/>
      <c r="G49" s="77">
        <v>100</v>
      </c>
      <c r="H49" s="85">
        <f t="shared" si="1"/>
        <v>0</v>
      </c>
    </row>
    <row r="50" spans="1:8" ht="30" customHeight="1">
      <c r="A50" s="530"/>
      <c r="B50" s="81" t="s">
        <v>320</v>
      </c>
      <c r="C50" s="537"/>
      <c r="D50" s="82" t="s">
        <v>698</v>
      </c>
      <c r="E50" s="74" t="s">
        <v>18</v>
      </c>
      <c r="F50" s="10"/>
      <c r="G50" s="77">
        <v>100</v>
      </c>
      <c r="H50" s="85">
        <f t="shared" ref="H50:H53" si="2">(F50*G50)</f>
        <v>0</v>
      </c>
    </row>
    <row r="51" spans="1:8" ht="30" customHeight="1">
      <c r="A51" s="524"/>
      <c r="B51" s="81" t="s">
        <v>699</v>
      </c>
      <c r="C51" s="538"/>
      <c r="D51" s="82" t="s">
        <v>700</v>
      </c>
      <c r="E51" s="74" t="s">
        <v>18</v>
      </c>
      <c r="F51" s="10"/>
      <c r="G51" s="77">
        <v>100</v>
      </c>
      <c r="H51" s="85">
        <f t="shared" si="2"/>
        <v>0</v>
      </c>
    </row>
    <row r="52" spans="1:8" ht="30" customHeight="1">
      <c r="A52" s="523" t="s">
        <v>322</v>
      </c>
      <c r="B52" s="81" t="s">
        <v>323</v>
      </c>
      <c r="C52" s="532" t="s">
        <v>701</v>
      </c>
      <c r="D52" s="82" t="s">
        <v>702</v>
      </c>
      <c r="E52" s="74" t="s">
        <v>18</v>
      </c>
      <c r="F52" s="10"/>
      <c r="G52" s="77">
        <v>200</v>
      </c>
      <c r="H52" s="85">
        <f t="shared" si="2"/>
        <v>0</v>
      </c>
    </row>
    <row r="53" spans="1:8" ht="30" customHeight="1">
      <c r="A53" s="524"/>
      <c r="B53" s="81" t="s">
        <v>325</v>
      </c>
      <c r="C53" s="533"/>
      <c r="D53" s="82" t="s">
        <v>703</v>
      </c>
      <c r="E53" s="74" t="s">
        <v>18</v>
      </c>
      <c r="F53" s="10"/>
      <c r="G53" s="77">
        <v>100</v>
      </c>
      <c r="H53" s="85">
        <f t="shared" si="2"/>
        <v>0</v>
      </c>
    </row>
    <row r="54" spans="1:8" ht="30" customHeight="1">
      <c r="A54" s="530" t="s">
        <v>327</v>
      </c>
      <c r="B54" s="81" t="s">
        <v>328</v>
      </c>
      <c r="C54" s="539" t="s">
        <v>701</v>
      </c>
      <c r="D54" s="82" t="s">
        <v>704</v>
      </c>
      <c r="E54" s="74" t="s">
        <v>18</v>
      </c>
      <c r="F54" s="87"/>
      <c r="G54" s="84"/>
      <c r="H54" s="88"/>
    </row>
    <row r="55" spans="1:8" ht="30" customHeight="1">
      <c r="A55" s="530"/>
      <c r="B55" s="81" t="s">
        <v>331</v>
      </c>
      <c r="C55" s="537"/>
      <c r="D55" s="82" t="s">
        <v>705</v>
      </c>
      <c r="E55" s="74" t="s">
        <v>18</v>
      </c>
      <c r="F55" s="87"/>
      <c r="G55" s="84"/>
      <c r="H55" s="88"/>
    </row>
    <row r="56" spans="1:8" ht="30" customHeight="1">
      <c r="A56" s="530"/>
      <c r="B56" s="81" t="s">
        <v>706</v>
      </c>
      <c r="C56" s="537"/>
      <c r="D56" s="82" t="s">
        <v>707</v>
      </c>
      <c r="E56" s="74" t="s">
        <v>18</v>
      </c>
      <c r="F56" s="87"/>
      <c r="G56" s="84"/>
      <c r="H56" s="88"/>
    </row>
    <row r="57" spans="1:8" ht="30" customHeight="1">
      <c r="A57" s="530"/>
      <c r="B57" s="81" t="s">
        <v>708</v>
      </c>
      <c r="C57" s="538"/>
      <c r="D57" s="82" t="s">
        <v>709</v>
      </c>
      <c r="E57" s="74" t="s">
        <v>18</v>
      </c>
      <c r="F57" s="87"/>
      <c r="G57" s="84"/>
      <c r="H57" s="88"/>
    </row>
    <row r="58" spans="1:8" ht="30" customHeight="1">
      <c r="A58" s="523" t="s">
        <v>333</v>
      </c>
      <c r="B58" s="81" t="s">
        <v>334</v>
      </c>
      <c r="C58" s="543" t="s">
        <v>701</v>
      </c>
      <c r="D58" s="82" t="s">
        <v>711</v>
      </c>
      <c r="E58" s="74" t="s">
        <v>18</v>
      </c>
      <c r="F58" s="89"/>
      <c r="G58" s="84"/>
      <c r="H58" s="88"/>
    </row>
    <row r="59" spans="1:8" ht="30" customHeight="1">
      <c r="A59" s="530"/>
      <c r="B59" s="81" t="s">
        <v>337</v>
      </c>
      <c r="C59" s="543"/>
      <c r="D59" s="82" t="s">
        <v>712</v>
      </c>
      <c r="E59" s="74" t="s">
        <v>18</v>
      </c>
      <c r="F59" s="89"/>
      <c r="G59" s="84"/>
      <c r="H59" s="88"/>
    </row>
    <row r="60" spans="1:8" ht="30" customHeight="1">
      <c r="A60" s="530"/>
      <c r="B60" s="81" t="s">
        <v>339</v>
      </c>
      <c r="C60" s="543"/>
      <c r="D60" s="82" t="s">
        <v>713</v>
      </c>
      <c r="E60" s="74" t="s">
        <v>18</v>
      </c>
      <c r="F60" s="89"/>
      <c r="G60" s="84"/>
      <c r="H60" s="88"/>
    </row>
    <row r="61" spans="1:8" ht="30" customHeight="1">
      <c r="A61" s="530"/>
      <c r="B61" s="81" t="s">
        <v>341</v>
      </c>
      <c r="C61" s="543"/>
      <c r="D61" s="82" t="s">
        <v>714</v>
      </c>
      <c r="E61" s="74" t="s">
        <v>18</v>
      </c>
      <c r="F61" s="87"/>
      <c r="G61" s="84"/>
      <c r="H61" s="88"/>
    </row>
    <row r="62" spans="1:8" ht="30" customHeight="1" thickBot="1">
      <c r="A62" s="542"/>
      <c r="B62" s="72" t="s">
        <v>343</v>
      </c>
      <c r="C62" s="72" t="s">
        <v>701</v>
      </c>
      <c r="D62" s="73" t="s">
        <v>975</v>
      </c>
      <c r="E62" s="74" t="s">
        <v>88</v>
      </c>
      <c r="F62" s="87"/>
      <c r="G62" s="84"/>
      <c r="H62" s="88"/>
    </row>
    <row r="63" spans="1:8" s="66" customFormat="1" ht="15" customHeight="1" thickBot="1">
      <c r="A63" s="92"/>
      <c r="B63" s="93" t="s">
        <v>715</v>
      </c>
      <c r="C63" s="105"/>
      <c r="D63" s="70" t="s">
        <v>716</v>
      </c>
      <c r="E63" s="69"/>
      <c r="F63" s="69"/>
      <c r="G63" s="95"/>
      <c r="H63" s="96"/>
    </row>
    <row r="64" spans="1:8" ht="30" customHeight="1">
      <c r="A64" s="106" t="s">
        <v>717</v>
      </c>
      <c r="B64" s="107" t="s">
        <v>718</v>
      </c>
      <c r="C64" s="536" t="s">
        <v>108</v>
      </c>
      <c r="D64" s="73" t="s">
        <v>719</v>
      </c>
      <c r="E64" s="74" t="s">
        <v>18</v>
      </c>
      <c r="F64" s="10"/>
      <c r="G64" s="75">
        <v>300</v>
      </c>
      <c r="H64" s="85">
        <f>(F64*G64)</f>
        <v>0</v>
      </c>
    </row>
    <row r="65" spans="1:8" ht="30" customHeight="1">
      <c r="A65" s="540" t="s">
        <v>720</v>
      </c>
      <c r="B65" s="107" t="s">
        <v>721</v>
      </c>
      <c r="C65" s="537"/>
      <c r="D65" s="73" t="s">
        <v>722</v>
      </c>
      <c r="E65" s="74" t="s">
        <v>18</v>
      </c>
      <c r="F65" s="10"/>
      <c r="G65" s="77">
        <v>200</v>
      </c>
      <c r="H65" s="85">
        <f>(F65*G65)</f>
        <v>0</v>
      </c>
    </row>
    <row r="66" spans="1:8" ht="30" customHeight="1">
      <c r="A66" s="541"/>
      <c r="B66" s="107" t="s">
        <v>723</v>
      </c>
      <c r="C66" s="538"/>
      <c r="D66" s="73" t="s">
        <v>724</v>
      </c>
      <c r="E66" s="74" t="s">
        <v>18</v>
      </c>
      <c r="F66" s="10"/>
      <c r="G66" s="77">
        <v>100</v>
      </c>
      <c r="H66" s="85">
        <f>(F66*G66)</f>
        <v>0</v>
      </c>
    </row>
    <row r="67" spans="1:8" ht="30" customHeight="1">
      <c r="A67" s="109" t="s">
        <v>725</v>
      </c>
      <c r="B67" s="107" t="s">
        <v>726</v>
      </c>
      <c r="C67" s="107" t="s">
        <v>111</v>
      </c>
      <c r="D67" s="73" t="s">
        <v>727</v>
      </c>
      <c r="E67" s="74" t="s">
        <v>18</v>
      </c>
      <c r="F67" s="10"/>
      <c r="G67" s="77">
        <v>500</v>
      </c>
      <c r="H67" s="85">
        <f>(F67*G67)</f>
        <v>0</v>
      </c>
    </row>
    <row r="68" spans="1:8" ht="30" customHeight="1">
      <c r="A68" s="540" t="s">
        <v>728</v>
      </c>
      <c r="B68" s="107" t="s">
        <v>729</v>
      </c>
      <c r="C68" s="539" t="s">
        <v>730</v>
      </c>
      <c r="D68" s="73" t="s">
        <v>731</v>
      </c>
      <c r="E68" s="74" t="s">
        <v>18</v>
      </c>
      <c r="F68" s="10"/>
      <c r="G68" s="77">
        <v>500</v>
      </c>
      <c r="H68" s="85">
        <f t="shared" ref="H68:H80" si="3">(F68*G68)</f>
        <v>0</v>
      </c>
    </row>
    <row r="69" spans="1:8" ht="30" customHeight="1">
      <c r="A69" s="541"/>
      <c r="B69" s="107" t="s">
        <v>732</v>
      </c>
      <c r="C69" s="538"/>
      <c r="D69" s="73" t="s">
        <v>733</v>
      </c>
      <c r="E69" s="74" t="s">
        <v>18</v>
      </c>
      <c r="F69" s="87"/>
      <c r="G69" s="84"/>
      <c r="H69" s="88"/>
    </row>
    <row r="70" spans="1:8" ht="30" customHeight="1">
      <c r="A70" s="523" t="s">
        <v>734</v>
      </c>
      <c r="B70" s="72" t="s">
        <v>735</v>
      </c>
      <c r="C70" s="525" t="s">
        <v>736</v>
      </c>
      <c r="D70" s="91" t="s">
        <v>737</v>
      </c>
      <c r="E70" s="74" t="s">
        <v>18</v>
      </c>
      <c r="F70" s="10"/>
      <c r="G70" s="77">
        <v>20000</v>
      </c>
      <c r="H70" s="85">
        <f t="shared" si="3"/>
        <v>0</v>
      </c>
    </row>
    <row r="71" spans="1:8" ht="30" customHeight="1">
      <c r="A71" s="530"/>
      <c r="B71" s="72" t="s">
        <v>738</v>
      </c>
      <c r="C71" s="531"/>
      <c r="D71" s="91" t="s">
        <v>739</v>
      </c>
      <c r="E71" s="74" t="s">
        <v>18</v>
      </c>
      <c r="F71" s="10"/>
      <c r="G71" s="77">
        <v>5000</v>
      </c>
      <c r="H71" s="85">
        <f t="shared" si="3"/>
        <v>0</v>
      </c>
    </row>
    <row r="72" spans="1:8" ht="30" customHeight="1">
      <c r="A72" s="530"/>
      <c r="B72" s="72" t="s">
        <v>740</v>
      </c>
      <c r="C72" s="531"/>
      <c r="D72" s="91" t="s">
        <v>741</v>
      </c>
      <c r="E72" s="74" t="s">
        <v>18</v>
      </c>
      <c r="F72" s="10"/>
      <c r="G72" s="77">
        <v>100</v>
      </c>
      <c r="H72" s="85">
        <f t="shared" si="3"/>
        <v>0</v>
      </c>
    </row>
    <row r="73" spans="1:8" ht="30" customHeight="1">
      <c r="A73" s="524"/>
      <c r="B73" s="72" t="s">
        <v>742</v>
      </c>
      <c r="C73" s="526"/>
      <c r="D73" s="91" t="s">
        <v>743</v>
      </c>
      <c r="E73" s="74" t="s">
        <v>18</v>
      </c>
      <c r="F73" s="10"/>
      <c r="G73" s="77">
        <v>100</v>
      </c>
      <c r="H73" s="85">
        <f t="shared" si="3"/>
        <v>0</v>
      </c>
    </row>
    <row r="74" spans="1:8" s="66" customFormat="1" ht="30" customHeight="1">
      <c r="A74" s="79" t="s">
        <v>744</v>
      </c>
      <c r="B74" s="98" t="s">
        <v>745</v>
      </c>
      <c r="C74" s="107" t="s">
        <v>108</v>
      </c>
      <c r="D74" s="73" t="s">
        <v>746</v>
      </c>
      <c r="E74" s="100" t="s">
        <v>18</v>
      </c>
      <c r="F74" s="10"/>
      <c r="G74" s="77">
        <v>20</v>
      </c>
      <c r="H74" s="85">
        <f t="shared" si="3"/>
        <v>0</v>
      </c>
    </row>
    <row r="75" spans="1:8" s="66" customFormat="1" ht="30" customHeight="1">
      <c r="A75" s="79" t="s">
        <v>747</v>
      </c>
      <c r="B75" s="98" t="s">
        <v>748</v>
      </c>
      <c r="C75" s="72" t="s">
        <v>749</v>
      </c>
      <c r="D75" s="73" t="s">
        <v>750</v>
      </c>
      <c r="E75" s="100" t="s">
        <v>18</v>
      </c>
      <c r="F75" s="10"/>
      <c r="G75" s="77">
        <v>1500</v>
      </c>
      <c r="H75" s="85">
        <f t="shared" si="3"/>
        <v>0</v>
      </c>
    </row>
    <row r="76" spans="1:8" ht="30" customHeight="1">
      <c r="A76" s="523" t="s">
        <v>751</v>
      </c>
      <c r="B76" s="72" t="s">
        <v>752</v>
      </c>
      <c r="C76" s="532" t="s">
        <v>753</v>
      </c>
      <c r="D76" s="73" t="s">
        <v>754</v>
      </c>
      <c r="E76" s="74" t="s">
        <v>18</v>
      </c>
      <c r="F76" s="10"/>
      <c r="G76" s="77">
        <v>1000</v>
      </c>
      <c r="H76" s="85">
        <f t="shared" si="3"/>
        <v>0</v>
      </c>
    </row>
    <row r="77" spans="1:8" ht="30" customHeight="1">
      <c r="A77" s="524"/>
      <c r="B77" s="72" t="s">
        <v>755</v>
      </c>
      <c r="C77" s="533"/>
      <c r="D77" s="110" t="s">
        <v>756</v>
      </c>
      <c r="E77" s="74" t="s">
        <v>18</v>
      </c>
      <c r="F77" s="10"/>
      <c r="G77" s="77">
        <v>500</v>
      </c>
      <c r="H77" s="85">
        <f t="shared" si="3"/>
        <v>0</v>
      </c>
    </row>
    <row r="78" spans="1:8" ht="30" customHeight="1">
      <c r="A78" s="523" t="s">
        <v>757</v>
      </c>
      <c r="B78" s="72" t="s">
        <v>758</v>
      </c>
      <c r="C78" s="525" t="s">
        <v>759</v>
      </c>
      <c r="D78" s="110" t="s">
        <v>760</v>
      </c>
      <c r="E78" s="74" t="s">
        <v>18</v>
      </c>
      <c r="F78" s="10"/>
      <c r="G78" s="77">
        <v>1000</v>
      </c>
      <c r="H78" s="85">
        <f t="shared" si="3"/>
        <v>0</v>
      </c>
    </row>
    <row r="79" spans="1:8" ht="30" customHeight="1">
      <c r="A79" s="524"/>
      <c r="B79" s="72" t="s">
        <v>761</v>
      </c>
      <c r="C79" s="526"/>
      <c r="D79" s="110" t="s">
        <v>762</v>
      </c>
      <c r="E79" s="74" t="s">
        <v>18</v>
      </c>
      <c r="F79" s="10"/>
      <c r="G79" s="77">
        <v>500</v>
      </c>
      <c r="H79" s="85">
        <f t="shared" si="3"/>
        <v>0</v>
      </c>
    </row>
    <row r="80" spans="1:8" ht="30" customHeight="1" thickBot="1">
      <c r="A80" s="104" t="s">
        <v>763</v>
      </c>
      <c r="B80" s="72" t="s">
        <v>764</v>
      </c>
      <c r="C80" s="111">
        <v>44247</v>
      </c>
      <c r="D80" s="112" t="s">
        <v>765</v>
      </c>
      <c r="E80" s="113" t="s">
        <v>88</v>
      </c>
      <c r="F80" s="10"/>
      <c r="G80" s="77">
        <v>100</v>
      </c>
      <c r="H80" s="85">
        <f t="shared" si="3"/>
        <v>0</v>
      </c>
    </row>
    <row r="81" spans="1:8" s="117" customFormat="1" ht="30" customHeight="1" thickBot="1">
      <c r="A81" s="527" t="s">
        <v>43</v>
      </c>
      <c r="B81" s="528"/>
      <c r="C81" s="528"/>
      <c r="D81" s="528"/>
      <c r="E81" s="114"/>
      <c r="F81" s="114"/>
      <c r="G81" s="115"/>
      <c r="H81" s="116">
        <f>SUM(H9:H80)</f>
        <v>0</v>
      </c>
    </row>
    <row r="82" spans="1:8" ht="12" customHeight="1">
      <c r="A82" s="52"/>
      <c r="B82" s="52"/>
      <c r="C82" s="52"/>
      <c r="D82" s="52"/>
      <c r="E82" s="52"/>
      <c r="F82" s="52"/>
      <c r="G82" s="52"/>
      <c r="H82" s="118"/>
    </row>
    <row r="83" spans="1:8" ht="12" customHeight="1">
      <c r="A83" s="529" t="s">
        <v>44</v>
      </c>
      <c r="B83" s="529"/>
      <c r="C83" s="529"/>
      <c r="D83" s="529"/>
      <c r="E83" s="52"/>
      <c r="F83" s="52"/>
      <c r="G83" s="52"/>
      <c r="H83" s="52"/>
    </row>
    <row r="84" spans="1:8" ht="15" customHeight="1">
      <c r="A84" s="54">
        <v>1</v>
      </c>
      <c r="B84" s="54"/>
      <c r="C84" s="534" t="s">
        <v>952</v>
      </c>
      <c r="D84" s="534"/>
      <c r="E84" s="534"/>
      <c r="F84" s="534"/>
      <c r="G84" s="534"/>
      <c r="H84" s="534"/>
    </row>
    <row r="85" spans="1:8" ht="25.15" customHeight="1">
      <c r="A85" s="54">
        <v>2</v>
      </c>
      <c r="B85" s="54"/>
      <c r="C85" s="534" t="s">
        <v>45</v>
      </c>
      <c r="D85" s="534"/>
      <c r="E85" s="534"/>
      <c r="F85" s="534"/>
      <c r="G85" s="534"/>
      <c r="H85" s="534"/>
    </row>
    <row r="86" spans="1:8" ht="15" customHeight="1">
      <c r="A86" s="54">
        <v>3</v>
      </c>
      <c r="B86" s="54"/>
      <c r="C86" s="534" t="s">
        <v>46</v>
      </c>
      <c r="D86" s="534"/>
      <c r="E86" s="534"/>
      <c r="F86" s="534"/>
      <c r="G86" s="534"/>
      <c r="H86" s="534"/>
    </row>
    <row r="87" spans="1:8" ht="15" customHeight="1">
      <c r="A87" s="54"/>
      <c r="B87" s="54"/>
      <c r="C87" s="119"/>
      <c r="D87" s="119"/>
      <c r="E87" s="119"/>
      <c r="F87" s="119"/>
      <c r="G87" s="119"/>
      <c r="H87" s="119"/>
    </row>
    <row r="88" spans="1:8" ht="15" customHeight="1">
      <c r="A88" s="54"/>
      <c r="B88" s="54"/>
      <c r="C88" s="119"/>
      <c r="D88" s="119"/>
      <c r="E88" s="119"/>
      <c r="F88" s="52"/>
      <c r="G88" s="52"/>
      <c r="H88" s="119"/>
    </row>
    <row r="89" spans="1:8" ht="12" customHeight="1">
      <c r="A89" s="54"/>
      <c r="B89" s="54"/>
      <c r="C89" s="535"/>
      <c r="D89" s="535"/>
      <c r="E89" s="535"/>
      <c r="F89" s="535"/>
      <c r="G89" s="535"/>
      <c r="H89" s="52"/>
    </row>
    <row r="90" spans="1:8" ht="40.5">
      <c r="A90" s="549" t="s">
        <v>1096</v>
      </c>
      <c r="B90" s="549"/>
      <c r="C90" s="549"/>
      <c r="D90" s="549"/>
      <c r="E90" s="52"/>
      <c r="F90" s="52"/>
      <c r="G90" s="52"/>
      <c r="H90" s="120" t="s">
        <v>1097</v>
      </c>
    </row>
    <row r="91" spans="1:8">
      <c r="A91" s="52"/>
      <c r="B91" s="52"/>
      <c r="C91" s="52"/>
      <c r="D91" s="52"/>
      <c r="E91" s="52"/>
      <c r="H91" s="52"/>
    </row>
    <row r="92" spans="1:8">
      <c r="A92" s="121"/>
      <c r="C92" s="52"/>
      <c r="D92" s="52"/>
      <c r="E92" s="52"/>
      <c r="H92" s="52"/>
    </row>
    <row r="95" spans="1:8">
      <c r="A95" s="122"/>
      <c r="B95" s="122"/>
      <c r="H95" s="123"/>
    </row>
    <row r="97" spans="1:8">
      <c r="F97" s="52"/>
      <c r="G97" s="52"/>
    </row>
    <row r="98" spans="1:8">
      <c r="F98" s="52"/>
      <c r="G98" s="52"/>
    </row>
    <row r="99" spans="1:8" ht="12.75" customHeight="1">
      <c r="A99" s="124"/>
      <c r="B99" s="124"/>
      <c r="C99" s="124"/>
      <c r="D99" s="124"/>
      <c r="E99" s="52"/>
      <c r="F99" s="52"/>
      <c r="G99" s="52"/>
      <c r="H99" s="52"/>
    </row>
    <row r="100" spans="1:8" ht="12.75" customHeight="1">
      <c r="A100" s="124"/>
      <c r="B100" s="124"/>
      <c r="C100" s="124"/>
      <c r="D100" s="124"/>
      <c r="E100" s="52"/>
      <c r="F100" s="52"/>
      <c r="G100" s="52"/>
      <c r="H100" s="52"/>
    </row>
    <row r="101" spans="1:8" ht="12.75" customHeight="1">
      <c r="A101" s="124"/>
      <c r="B101" s="124"/>
      <c r="C101" s="124"/>
      <c r="D101" s="124"/>
      <c r="E101" s="52"/>
      <c r="F101" s="52"/>
      <c r="G101" s="52"/>
      <c r="H101" s="52"/>
    </row>
    <row r="102" spans="1:8" ht="12.75" customHeight="1">
      <c r="A102" s="124"/>
      <c r="B102" s="124"/>
      <c r="C102" s="124"/>
      <c r="D102" s="124"/>
      <c r="E102" s="52"/>
      <c r="F102" s="52"/>
      <c r="G102" s="52"/>
      <c r="H102" s="52"/>
    </row>
    <row r="103" spans="1:8" ht="12.75" customHeight="1">
      <c r="A103" s="124"/>
      <c r="B103" s="124"/>
      <c r="C103" s="124"/>
      <c r="D103" s="124"/>
      <c r="E103" s="52"/>
      <c r="F103" s="56"/>
      <c r="G103" s="56"/>
      <c r="H103" s="54"/>
    </row>
    <row r="104" spans="1:8" ht="12.75" customHeight="1">
      <c r="A104" s="124"/>
      <c r="B104" s="124"/>
      <c r="C104" s="124"/>
      <c r="D104" s="124"/>
      <c r="E104" s="52"/>
      <c r="F104" s="125"/>
      <c r="G104" s="125"/>
    </row>
    <row r="105" spans="1:8" ht="12.75" customHeight="1">
      <c r="A105" s="56"/>
      <c r="B105" s="56"/>
      <c r="C105" s="56"/>
      <c r="D105" s="56"/>
      <c r="E105" s="56"/>
      <c r="F105" s="125"/>
      <c r="G105" s="125"/>
      <c r="H105" s="54"/>
    </row>
    <row r="106" spans="1:8" ht="12.75" customHeight="1">
      <c r="A106" s="125"/>
      <c r="B106" s="125"/>
      <c r="C106" s="125"/>
      <c r="D106" s="125"/>
      <c r="E106" s="125"/>
      <c r="F106" s="126"/>
      <c r="G106" s="126"/>
      <c r="H106" s="125"/>
    </row>
    <row r="107" spans="1:8" ht="12.75" customHeight="1">
      <c r="A107" s="125"/>
      <c r="B107" s="125"/>
      <c r="C107" s="125"/>
      <c r="D107" s="125"/>
      <c r="E107" s="125"/>
      <c r="F107" s="126"/>
      <c r="G107" s="126"/>
      <c r="H107" s="125"/>
    </row>
    <row r="108" spans="1:8" ht="12.75" customHeight="1">
      <c r="A108" s="126"/>
      <c r="B108" s="126"/>
      <c r="C108" s="126"/>
      <c r="D108" s="126"/>
      <c r="E108" s="126"/>
      <c r="F108" s="126"/>
      <c r="G108" s="126"/>
      <c r="H108" s="126"/>
    </row>
    <row r="109" spans="1:8" ht="12.75" customHeight="1">
      <c r="A109" s="126"/>
      <c r="B109" s="126"/>
      <c r="C109" s="126"/>
      <c r="D109" s="126"/>
      <c r="E109" s="126"/>
      <c r="F109" s="126"/>
      <c r="G109" s="55"/>
      <c r="H109" s="126"/>
    </row>
    <row r="110" spans="1:8" ht="12.75" customHeight="1">
      <c r="A110" s="126"/>
      <c r="B110" s="126"/>
      <c r="C110" s="126"/>
      <c r="D110" s="126"/>
      <c r="E110" s="126"/>
      <c r="F110" s="55"/>
      <c r="G110" s="55"/>
      <c r="H110" s="126"/>
    </row>
    <row r="111" spans="1:8" ht="12.75" customHeight="1">
      <c r="A111" s="126"/>
      <c r="B111" s="126"/>
      <c r="C111" s="126"/>
      <c r="D111" s="126"/>
      <c r="E111" s="126"/>
      <c r="F111" s="127"/>
      <c r="G111" s="128"/>
      <c r="H111" s="126"/>
    </row>
    <row r="112" spans="1:8" ht="12.75" customHeight="1">
      <c r="A112" s="55"/>
      <c r="B112" s="55"/>
      <c r="C112" s="55"/>
      <c r="D112" s="55"/>
      <c r="E112" s="55"/>
      <c r="F112" s="127"/>
      <c r="G112" s="128"/>
      <c r="H112" s="55"/>
    </row>
    <row r="113" spans="1:8" ht="12.75" customHeight="1">
      <c r="A113" s="55"/>
      <c r="B113" s="55"/>
      <c r="C113" s="129"/>
      <c r="D113" s="129"/>
      <c r="E113" s="129"/>
      <c r="F113" s="127"/>
      <c r="G113" s="128"/>
      <c r="H113" s="127"/>
    </row>
    <row r="114" spans="1:8" ht="12.75" customHeight="1">
      <c r="A114" s="55"/>
      <c r="B114" s="55"/>
      <c r="C114" s="129"/>
      <c r="D114" s="129"/>
      <c r="E114" s="129"/>
      <c r="F114" s="127"/>
      <c r="G114" s="128"/>
      <c r="H114" s="127"/>
    </row>
    <row r="115" spans="1:8" ht="12.75" customHeight="1">
      <c r="A115" s="55"/>
      <c r="B115" s="55"/>
      <c r="C115" s="129"/>
      <c r="D115" s="129"/>
      <c r="E115" s="129"/>
      <c r="F115" s="127"/>
      <c r="G115" s="128"/>
      <c r="H115" s="127"/>
    </row>
    <row r="116" spans="1:8" ht="12.75" customHeight="1">
      <c r="A116" s="55"/>
      <c r="B116" s="55"/>
      <c r="C116" s="129"/>
      <c r="D116" s="129"/>
      <c r="E116" s="129"/>
      <c r="F116" s="127"/>
      <c r="G116" s="128"/>
      <c r="H116" s="127"/>
    </row>
    <row r="117" spans="1:8" ht="12.75" customHeight="1">
      <c r="A117" s="55"/>
      <c r="B117" s="55"/>
      <c r="C117" s="129"/>
      <c r="D117" s="129"/>
      <c r="E117" s="129"/>
      <c r="F117" s="127"/>
      <c r="G117" s="128"/>
      <c r="H117" s="127"/>
    </row>
    <row r="118" spans="1:8" ht="12.75" customHeight="1">
      <c r="A118" s="55"/>
      <c r="B118" s="55"/>
      <c r="C118" s="129"/>
      <c r="D118" s="129"/>
      <c r="E118" s="129"/>
      <c r="F118" s="127"/>
      <c r="G118" s="128"/>
      <c r="H118" s="127"/>
    </row>
    <row r="119" spans="1:8" ht="12.75" customHeight="1">
      <c r="A119" s="55"/>
      <c r="B119" s="55"/>
      <c r="C119" s="129"/>
      <c r="D119" s="129"/>
      <c r="E119" s="129"/>
      <c r="F119" s="127"/>
      <c r="G119" s="128"/>
      <c r="H119" s="127"/>
    </row>
    <row r="120" spans="1:8" ht="12.75" customHeight="1">
      <c r="A120" s="55"/>
      <c r="B120" s="55"/>
      <c r="C120" s="129"/>
      <c r="D120" s="129"/>
      <c r="E120" s="129"/>
      <c r="F120" s="127"/>
      <c r="G120" s="128"/>
      <c r="H120" s="127"/>
    </row>
    <row r="121" spans="1:8" ht="12.75" customHeight="1">
      <c r="A121" s="55"/>
      <c r="B121" s="55"/>
      <c r="C121" s="129"/>
      <c r="D121" s="129"/>
      <c r="E121" s="129"/>
      <c r="F121" s="55"/>
      <c r="G121" s="129"/>
      <c r="H121" s="127"/>
    </row>
    <row r="122" spans="1:8" ht="12.75" customHeight="1">
      <c r="A122" s="55"/>
      <c r="B122" s="55"/>
      <c r="C122" s="129"/>
      <c r="D122" s="129"/>
      <c r="E122" s="129"/>
      <c r="F122" s="130"/>
      <c r="G122" s="130"/>
      <c r="H122" s="127"/>
    </row>
    <row r="123" spans="1:8" ht="12.75" customHeight="1">
      <c r="A123" s="126"/>
      <c r="B123" s="126"/>
      <c r="C123" s="126"/>
      <c r="D123" s="126"/>
      <c r="E123" s="55"/>
      <c r="F123" s="131"/>
      <c r="G123" s="131"/>
      <c r="H123" s="132"/>
    </row>
    <row r="124" spans="1:8" ht="12.75" customHeight="1">
      <c r="A124" s="130"/>
      <c r="B124" s="130"/>
      <c r="C124" s="130"/>
      <c r="D124" s="130"/>
      <c r="E124" s="130"/>
      <c r="F124" s="52"/>
      <c r="G124" s="52"/>
      <c r="H124" s="130"/>
    </row>
    <row r="125" spans="1:8" ht="12.75" customHeight="1">
      <c r="A125" s="131"/>
      <c r="B125" s="131"/>
      <c r="C125" s="131"/>
      <c r="D125" s="131"/>
      <c r="E125" s="131"/>
      <c r="F125" s="129"/>
      <c r="G125" s="129"/>
      <c r="H125" s="131"/>
    </row>
    <row r="126" spans="1:8" ht="12.75" customHeight="1">
      <c r="A126" s="52"/>
      <c r="B126" s="52"/>
      <c r="C126" s="52"/>
      <c r="D126" s="52"/>
      <c r="E126" s="52"/>
      <c r="F126" s="124"/>
      <c r="G126" s="124"/>
      <c r="H126" s="52"/>
    </row>
    <row r="127" spans="1:8" ht="12.75" customHeight="1">
      <c r="A127" s="126"/>
      <c r="B127" s="126"/>
      <c r="C127" s="126"/>
      <c r="D127" s="126"/>
      <c r="E127" s="129"/>
      <c r="F127" s="124"/>
      <c r="G127" s="124"/>
      <c r="H127" s="129"/>
    </row>
    <row r="128" spans="1:8" ht="12.75" customHeight="1">
      <c r="A128" s="55"/>
      <c r="B128" s="55"/>
      <c r="C128" s="124"/>
      <c r="D128" s="124"/>
      <c r="E128" s="124"/>
      <c r="F128" s="124"/>
      <c r="G128" s="124"/>
      <c r="H128" s="129"/>
    </row>
    <row r="129" spans="1:8" ht="17.25">
      <c r="A129" s="55"/>
      <c r="B129" s="55"/>
      <c r="C129" s="124"/>
      <c r="D129" s="124"/>
      <c r="E129" s="124"/>
      <c r="F129" s="124"/>
      <c r="G129" s="124"/>
      <c r="H129" s="129"/>
    </row>
    <row r="130" spans="1:8" ht="17.25">
      <c r="A130" s="55"/>
      <c r="B130" s="55"/>
      <c r="C130" s="124"/>
      <c r="D130" s="124"/>
      <c r="E130" s="124"/>
      <c r="F130" s="124"/>
      <c r="G130" s="124"/>
      <c r="H130" s="129"/>
    </row>
    <row r="131" spans="1:8" ht="12.75" customHeight="1">
      <c r="A131" s="55"/>
      <c r="B131" s="55"/>
      <c r="C131" s="124"/>
      <c r="D131" s="124"/>
      <c r="E131" s="124"/>
      <c r="F131" s="129"/>
      <c r="G131" s="129"/>
      <c r="H131" s="129"/>
    </row>
    <row r="132" spans="1:8" ht="12.75" customHeight="1">
      <c r="A132" s="55"/>
      <c r="B132" s="55"/>
      <c r="C132" s="124"/>
      <c r="D132" s="124"/>
      <c r="E132" s="124"/>
      <c r="F132" s="129"/>
      <c r="G132" s="129"/>
      <c r="H132" s="129"/>
    </row>
    <row r="133" spans="1:8" ht="12.75" customHeight="1">
      <c r="A133" s="129"/>
      <c r="B133" s="129"/>
      <c r="C133" s="129"/>
      <c r="D133" s="129"/>
      <c r="E133" s="129"/>
      <c r="F133" s="129"/>
      <c r="G133" s="129"/>
      <c r="H133" s="129"/>
    </row>
    <row r="134" spans="1:8" ht="12.75" customHeight="1">
      <c r="A134" s="129"/>
      <c r="B134" s="129"/>
      <c r="C134" s="129"/>
      <c r="D134" s="129"/>
      <c r="E134" s="129"/>
      <c r="F134" s="129"/>
      <c r="G134" s="129"/>
      <c r="H134" s="129"/>
    </row>
    <row r="135" spans="1:8" ht="12.75" customHeight="1">
      <c r="A135" s="124"/>
      <c r="B135" s="124"/>
      <c r="C135" s="124"/>
      <c r="D135" s="124"/>
      <c r="E135" s="129"/>
      <c r="F135" s="124"/>
      <c r="G135" s="124"/>
      <c r="H135" s="129"/>
    </row>
    <row r="136" spans="1:8" ht="12.75" customHeight="1">
      <c r="A136" s="124"/>
      <c r="B136" s="124"/>
      <c r="C136" s="124"/>
      <c r="D136" s="124"/>
      <c r="E136" s="129"/>
      <c r="F136" s="52"/>
      <c r="G136" s="52"/>
      <c r="H136" s="129"/>
    </row>
    <row r="137" spans="1:8" ht="12.75" customHeight="1">
      <c r="A137" s="124"/>
      <c r="B137" s="124"/>
      <c r="C137" s="124"/>
      <c r="D137" s="124"/>
      <c r="E137" s="124"/>
      <c r="F137" s="52"/>
      <c r="G137" s="52"/>
      <c r="H137" s="124"/>
    </row>
    <row r="138" spans="1:8">
      <c r="A138" s="52"/>
      <c r="B138" s="52"/>
      <c r="C138" s="52"/>
      <c r="D138" s="52"/>
      <c r="E138" s="52"/>
      <c r="F138" s="52"/>
      <c r="G138" s="52"/>
      <c r="H138" s="52"/>
    </row>
    <row r="139" spans="1:8">
      <c r="A139" s="52"/>
      <c r="B139" s="52"/>
      <c r="C139" s="52"/>
      <c r="D139" s="52"/>
      <c r="E139" s="52"/>
      <c r="F139" s="52"/>
      <c r="G139" s="52"/>
      <c r="H139" s="52"/>
    </row>
    <row r="140" spans="1:8">
      <c r="A140" s="52"/>
      <c r="B140" s="52"/>
      <c r="C140" s="52"/>
      <c r="D140" s="52"/>
      <c r="E140" s="52"/>
      <c r="H140" s="52"/>
    </row>
    <row r="141" spans="1:8">
      <c r="A141" s="52"/>
      <c r="B141" s="52"/>
      <c r="C141" s="52"/>
      <c r="D141" s="52"/>
      <c r="E141" s="52"/>
      <c r="H141" s="52"/>
    </row>
  </sheetData>
  <sheetProtection algorithmName="SHA-512" hashValue="wXeX8ZckfaFn2Y+2cFN4s7TTV1c+N0VTbL1dOyij1ddF/7/5VC7nGkGw/pd/YFEtx7Ezg1+f1MunJulBrWVSbw==" saltValue="IR9+AIXZoxmyRs1ILplyiA==" spinCount="100000" sheet="1" selectLockedCells="1"/>
  <mergeCells count="60">
    <mergeCell ref="A90:D90"/>
    <mergeCell ref="A9:A12"/>
    <mergeCell ref="A4:H4"/>
    <mergeCell ref="C9:C11"/>
    <mergeCell ref="A23:A24"/>
    <mergeCell ref="C23:C24"/>
    <mergeCell ref="A17:A18"/>
    <mergeCell ref="C17:C18"/>
    <mergeCell ref="A19:A20"/>
    <mergeCell ref="C19:C20"/>
    <mergeCell ref="A13:A14"/>
    <mergeCell ref="C13:C14"/>
    <mergeCell ref="A31:A32"/>
    <mergeCell ref="C31:C32"/>
    <mergeCell ref="A29:A30"/>
    <mergeCell ref="C29:C30"/>
    <mergeCell ref="A1:D1"/>
    <mergeCell ref="G1:H1"/>
    <mergeCell ref="A2:D2"/>
    <mergeCell ref="A3:H3"/>
    <mergeCell ref="A26:A27"/>
    <mergeCell ref="C26:C27"/>
    <mergeCell ref="A15:A16"/>
    <mergeCell ref="C15:C16"/>
    <mergeCell ref="A21:A22"/>
    <mergeCell ref="C21:C22"/>
    <mergeCell ref="A35:A36"/>
    <mergeCell ref="C35:C36"/>
    <mergeCell ref="A37:A38"/>
    <mergeCell ref="C37:C38"/>
    <mergeCell ref="A33:A34"/>
    <mergeCell ref="C33:C34"/>
    <mergeCell ref="A65:A66"/>
    <mergeCell ref="A68:A69"/>
    <mergeCell ref="A39:A40"/>
    <mergeCell ref="C39:C40"/>
    <mergeCell ref="A46:A47"/>
    <mergeCell ref="C46:C47"/>
    <mergeCell ref="A54:A57"/>
    <mergeCell ref="C54:C57"/>
    <mergeCell ref="A58:A62"/>
    <mergeCell ref="A48:A51"/>
    <mergeCell ref="C48:C51"/>
    <mergeCell ref="A52:A53"/>
    <mergeCell ref="C52:C53"/>
    <mergeCell ref="C58:C61"/>
    <mergeCell ref="C84:H84"/>
    <mergeCell ref="C85:H85"/>
    <mergeCell ref="C86:H86"/>
    <mergeCell ref="C89:G89"/>
    <mergeCell ref="C64:C66"/>
    <mergeCell ref="C68:C69"/>
    <mergeCell ref="A78:A79"/>
    <mergeCell ref="C78:C79"/>
    <mergeCell ref="A81:D81"/>
    <mergeCell ref="A83:D83"/>
    <mergeCell ref="A70:A73"/>
    <mergeCell ref="C70:C73"/>
    <mergeCell ref="A76:A77"/>
    <mergeCell ref="C76:C77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7"/>
  <sheetViews>
    <sheetView zoomScale="90" zoomScaleNormal="90" workbookViewId="0">
      <pane xSplit="8" topLeftCell="I1" activePane="topRight" state="frozen"/>
      <selection activeCell="A2" sqref="A2"/>
      <selection pane="topRight" activeCell="A27" sqref="A27"/>
    </sheetView>
  </sheetViews>
  <sheetFormatPr defaultRowHeight="13.5"/>
  <cols>
    <col min="1" max="1" width="3.7109375" style="122" customWidth="1"/>
    <col min="2" max="2" width="5.7109375" style="122" customWidth="1"/>
    <col min="3" max="3" width="8.7109375" style="122" customWidth="1"/>
    <col min="4" max="4" width="80.7109375" style="122" customWidth="1"/>
    <col min="5" max="5" width="7.7109375" style="122" customWidth="1"/>
    <col min="6" max="6" width="15.7109375" style="122" customWidth="1"/>
    <col min="7" max="7" width="10.7109375" style="122" customWidth="1"/>
    <col min="8" max="8" width="18.7109375" style="122" customWidth="1"/>
    <col min="9" max="194" width="9.140625" style="122"/>
    <col min="195" max="195" width="3.7109375" style="122" customWidth="1"/>
    <col min="196" max="196" width="5.7109375" style="122" customWidth="1"/>
    <col min="197" max="197" width="8.7109375" style="122" customWidth="1"/>
    <col min="198" max="198" width="0" style="122" hidden="1" customWidth="1"/>
    <col min="199" max="199" width="80.7109375" style="122" customWidth="1"/>
    <col min="200" max="200" width="7.7109375" style="122" customWidth="1"/>
    <col min="201" max="201" width="15.7109375" style="122" customWidth="1"/>
    <col min="202" max="202" width="10.7109375" style="122" customWidth="1"/>
    <col min="203" max="203" width="18.7109375" style="122" customWidth="1"/>
    <col min="204" max="450" width="9.140625" style="122"/>
    <col min="451" max="451" width="3.7109375" style="122" customWidth="1"/>
    <col min="452" max="452" width="5.7109375" style="122" customWidth="1"/>
    <col min="453" max="453" width="8.7109375" style="122" customWidth="1"/>
    <col min="454" max="454" width="0" style="122" hidden="1" customWidth="1"/>
    <col min="455" max="455" width="80.7109375" style="122" customWidth="1"/>
    <col min="456" max="456" width="7.7109375" style="122" customWidth="1"/>
    <col min="457" max="457" width="15.7109375" style="122" customWidth="1"/>
    <col min="458" max="458" width="10.7109375" style="122" customWidth="1"/>
    <col min="459" max="459" width="18.7109375" style="122" customWidth="1"/>
    <col min="460" max="706" width="9.140625" style="122"/>
    <col min="707" max="707" width="3.7109375" style="122" customWidth="1"/>
    <col min="708" max="708" width="5.7109375" style="122" customWidth="1"/>
    <col min="709" max="709" width="8.7109375" style="122" customWidth="1"/>
    <col min="710" max="710" width="0" style="122" hidden="1" customWidth="1"/>
    <col min="711" max="711" width="80.7109375" style="122" customWidth="1"/>
    <col min="712" max="712" width="7.7109375" style="122" customWidth="1"/>
    <col min="713" max="713" width="15.7109375" style="122" customWidth="1"/>
    <col min="714" max="714" width="10.7109375" style="122" customWidth="1"/>
    <col min="715" max="715" width="18.7109375" style="122" customWidth="1"/>
    <col min="716" max="962" width="9.140625" style="122"/>
    <col min="963" max="963" width="3.7109375" style="122" customWidth="1"/>
    <col min="964" max="964" width="5.7109375" style="122" customWidth="1"/>
    <col min="965" max="965" width="8.7109375" style="122" customWidth="1"/>
    <col min="966" max="966" width="0" style="122" hidden="1" customWidth="1"/>
    <col min="967" max="967" width="80.7109375" style="122" customWidth="1"/>
    <col min="968" max="968" width="7.7109375" style="122" customWidth="1"/>
    <col min="969" max="969" width="15.7109375" style="122" customWidth="1"/>
    <col min="970" max="970" width="10.7109375" style="122" customWidth="1"/>
    <col min="971" max="971" width="18.7109375" style="122" customWidth="1"/>
    <col min="972" max="1218" width="9.140625" style="122"/>
    <col min="1219" max="1219" width="3.7109375" style="122" customWidth="1"/>
    <col min="1220" max="1220" width="5.7109375" style="122" customWidth="1"/>
    <col min="1221" max="1221" width="8.7109375" style="122" customWidth="1"/>
    <col min="1222" max="1222" width="0" style="122" hidden="1" customWidth="1"/>
    <col min="1223" max="1223" width="80.7109375" style="122" customWidth="1"/>
    <col min="1224" max="1224" width="7.7109375" style="122" customWidth="1"/>
    <col min="1225" max="1225" width="15.7109375" style="122" customWidth="1"/>
    <col min="1226" max="1226" width="10.7109375" style="122" customWidth="1"/>
    <col min="1227" max="1227" width="18.7109375" style="122" customWidth="1"/>
    <col min="1228" max="1474" width="9.140625" style="122"/>
    <col min="1475" max="1475" width="3.7109375" style="122" customWidth="1"/>
    <col min="1476" max="1476" width="5.7109375" style="122" customWidth="1"/>
    <col min="1477" max="1477" width="8.7109375" style="122" customWidth="1"/>
    <col min="1478" max="1478" width="0" style="122" hidden="1" customWidth="1"/>
    <col min="1479" max="1479" width="80.7109375" style="122" customWidth="1"/>
    <col min="1480" max="1480" width="7.7109375" style="122" customWidth="1"/>
    <col min="1481" max="1481" width="15.7109375" style="122" customWidth="1"/>
    <col min="1482" max="1482" width="10.7109375" style="122" customWidth="1"/>
    <col min="1483" max="1483" width="18.7109375" style="122" customWidth="1"/>
    <col min="1484" max="1730" width="9.140625" style="122"/>
    <col min="1731" max="1731" width="3.7109375" style="122" customWidth="1"/>
    <col min="1732" max="1732" width="5.7109375" style="122" customWidth="1"/>
    <col min="1733" max="1733" width="8.7109375" style="122" customWidth="1"/>
    <col min="1734" max="1734" width="0" style="122" hidden="1" customWidth="1"/>
    <col min="1735" max="1735" width="80.7109375" style="122" customWidth="1"/>
    <col min="1736" max="1736" width="7.7109375" style="122" customWidth="1"/>
    <col min="1737" max="1737" width="15.7109375" style="122" customWidth="1"/>
    <col min="1738" max="1738" width="10.7109375" style="122" customWidth="1"/>
    <col min="1739" max="1739" width="18.7109375" style="122" customWidth="1"/>
    <col min="1740" max="1986" width="9.140625" style="122"/>
    <col min="1987" max="1987" width="3.7109375" style="122" customWidth="1"/>
    <col min="1988" max="1988" width="5.7109375" style="122" customWidth="1"/>
    <col min="1989" max="1989" width="8.7109375" style="122" customWidth="1"/>
    <col min="1990" max="1990" width="0" style="122" hidden="1" customWidth="1"/>
    <col min="1991" max="1991" width="80.7109375" style="122" customWidth="1"/>
    <col min="1992" max="1992" width="7.7109375" style="122" customWidth="1"/>
    <col min="1993" max="1993" width="15.7109375" style="122" customWidth="1"/>
    <col min="1994" max="1994" width="10.7109375" style="122" customWidth="1"/>
    <col min="1995" max="1995" width="18.7109375" style="122" customWidth="1"/>
    <col min="1996" max="2242" width="9.140625" style="122"/>
    <col min="2243" max="2243" width="3.7109375" style="122" customWidth="1"/>
    <col min="2244" max="2244" width="5.7109375" style="122" customWidth="1"/>
    <col min="2245" max="2245" width="8.7109375" style="122" customWidth="1"/>
    <col min="2246" max="2246" width="0" style="122" hidden="1" customWidth="1"/>
    <col min="2247" max="2247" width="80.7109375" style="122" customWidth="1"/>
    <col min="2248" max="2248" width="7.7109375" style="122" customWidth="1"/>
    <col min="2249" max="2249" width="15.7109375" style="122" customWidth="1"/>
    <col min="2250" max="2250" width="10.7109375" style="122" customWidth="1"/>
    <col min="2251" max="2251" width="18.7109375" style="122" customWidth="1"/>
    <col min="2252" max="2498" width="9.140625" style="122"/>
    <col min="2499" max="2499" width="3.7109375" style="122" customWidth="1"/>
    <col min="2500" max="2500" width="5.7109375" style="122" customWidth="1"/>
    <col min="2501" max="2501" width="8.7109375" style="122" customWidth="1"/>
    <col min="2502" max="2502" width="0" style="122" hidden="1" customWidth="1"/>
    <col min="2503" max="2503" width="80.7109375" style="122" customWidth="1"/>
    <col min="2504" max="2504" width="7.7109375" style="122" customWidth="1"/>
    <col min="2505" max="2505" width="15.7109375" style="122" customWidth="1"/>
    <col min="2506" max="2506" width="10.7109375" style="122" customWidth="1"/>
    <col min="2507" max="2507" width="18.7109375" style="122" customWidth="1"/>
    <col min="2508" max="2754" width="9.140625" style="122"/>
    <col min="2755" max="2755" width="3.7109375" style="122" customWidth="1"/>
    <col min="2756" max="2756" width="5.7109375" style="122" customWidth="1"/>
    <col min="2757" max="2757" width="8.7109375" style="122" customWidth="1"/>
    <col min="2758" max="2758" width="0" style="122" hidden="1" customWidth="1"/>
    <col min="2759" max="2759" width="80.7109375" style="122" customWidth="1"/>
    <col min="2760" max="2760" width="7.7109375" style="122" customWidth="1"/>
    <col min="2761" max="2761" width="15.7109375" style="122" customWidth="1"/>
    <col min="2762" max="2762" width="10.7109375" style="122" customWidth="1"/>
    <col min="2763" max="2763" width="18.7109375" style="122" customWidth="1"/>
    <col min="2764" max="3010" width="9.140625" style="122"/>
    <col min="3011" max="3011" width="3.7109375" style="122" customWidth="1"/>
    <col min="3012" max="3012" width="5.7109375" style="122" customWidth="1"/>
    <col min="3013" max="3013" width="8.7109375" style="122" customWidth="1"/>
    <col min="3014" max="3014" width="0" style="122" hidden="1" customWidth="1"/>
    <col min="3015" max="3015" width="80.7109375" style="122" customWidth="1"/>
    <col min="3016" max="3016" width="7.7109375" style="122" customWidth="1"/>
    <col min="3017" max="3017" width="15.7109375" style="122" customWidth="1"/>
    <col min="3018" max="3018" width="10.7109375" style="122" customWidth="1"/>
    <col min="3019" max="3019" width="18.7109375" style="122" customWidth="1"/>
    <col min="3020" max="3266" width="9.140625" style="122"/>
    <col min="3267" max="3267" width="3.7109375" style="122" customWidth="1"/>
    <col min="3268" max="3268" width="5.7109375" style="122" customWidth="1"/>
    <col min="3269" max="3269" width="8.7109375" style="122" customWidth="1"/>
    <col min="3270" max="3270" width="0" style="122" hidden="1" customWidth="1"/>
    <col min="3271" max="3271" width="80.7109375" style="122" customWidth="1"/>
    <col min="3272" max="3272" width="7.7109375" style="122" customWidth="1"/>
    <col min="3273" max="3273" width="15.7109375" style="122" customWidth="1"/>
    <col min="3274" max="3274" width="10.7109375" style="122" customWidth="1"/>
    <col min="3275" max="3275" width="18.7109375" style="122" customWidth="1"/>
    <col min="3276" max="3522" width="9.140625" style="122"/>
    <col min="3523" max="3523" width="3.7109375" style="122" customWidth="1"/>
    <col min="3524" max="3524" width="5.7109375" style="122" customWidth="1"/>
    <col min="3525" max="3525" width="8.7109375" style="122" customWidth="1"/>
    <col min="3526" max="3526" width="0" style="122" hidden="1" customWidth="1"/>
    <col min="3527" max="3527" width="80.7109375" style="122" customWidth="1"/>
    <col min="3528" max="3528" width="7.7109375" style="122" customWidth="1"/>
    <col min="3529" max="3529" width="15.7109375" style="122" customWidth="1"/>
    <col min="3530" max="3530" width="10.7109375" style="122" customWidth="1"/>
    <col min="3531" max="3531" width="18.7109375" style="122" customWidth="1"/>
    <col min="3532" max="3778" width="9.140625" style="122"/>
    <col min="3779" max="3779" width="3.7109375" style="122" customWidth="1"/>
    <col min="3780" max="3780" width="5.7109375" style="122" customWidth="1"/>
    <col min="3781" max="3781" width="8.7109375" style="122" customWidth="1"/>
    <col min="3782" max="3782" width="0" style="122" hidden="1" customWidth="1"/>
    <col min="3783" max="3783" width="80.7109375" style="122" customWidth="1"/>
    <col min="3784" max="3784" width="7.7109375" style="122" customWidth="1"/>
    <col min="3785" max="3785" width="15.7109375" style="122" customWidth="1"/>
    <col min="3786" max="3786" width="10.7109375" style="122" customWidth="1"/>
    <col min="3787" max="3787" width="18.7109375" style="122" customWidth="1"/>
    <col min="3788" max="4034" width="9.140625" style="122"/>
    <col min="4035" max="4035" width="3.7109375" style="122" customWidth="1"/>
    <col min="4036" max="4036" width="5.7109375" style="122" customWidth="1"/>
    <col min="4037" max="4037" width="8.7109375" style="122" customWidth="1"/>
    <col min="4038" max="4038" width="0" style="122" hidden="1" customWidth="1"/>
    <col min="4039" max="4039" width="80.7109375" style="122" customWidth="1"/>
    <col min="4040" max="4040" width="7.7109375" style="122" customWidth="1"/>
    <col min="4041" max="4041" width="15.7109375" style="122" customWidth="1"/>
    <col min="4042" max="4042" width="10.7109375" style="122" customWidth="1"/>
    <col min="4043" max="4043" width="18.7109375" style="122" customWidth="1"/>
    <col min="4044" max="4290" width="9.140625" style="122"/>
    <col min="4291" max="4291" width="3.7109375" style="122" customWidth="1"/>
    <col min="4292" max="4292" width="5.7109375" style="122" customWidth="1"/>
    <col min="4293" max="4293" width="8.7109375" style="122" customWidth="1"/>
    <col min="4294" max="4294" width="0" style="122" hidden="1" customWidth="1"/>
    <col min="4295" max="4295" width="80.7109375" style="122" customWidth="1"/>
    <col min="4296" max="4296" width="7.7109375" style="122" customWidth="1"/>
    <col min="4297" max="4297" width="15.7109375" style="122" customWidth="1"/>
    <col min="4298" max="4298" width="10.7109375" style="122" customWidth="1"/>
    <col min="4299" max="4299" width="18.7109375" style="122" customWidth="1"/>
    <col min="4300" max="4546" width="9.140625" style="122"/>
    <col min="4547" max="4547" width="3.7109375" style="122" customWidth="1"/>
    <col min="4548" max="4548" width="5.7109375" style="122" customWidth="1"/>
    <col min="4549" max="4549" width="8.7109375" style="122" customWidth="1"/>
    <col min="4550" max="4550" width="0" style="122" hidden="1" customWidth="1"/>
    <col min="4551" max="4551" width="80.7109375" style="122" customWidth="1"/>
    <col min="4552" max="4552" width="7.7109375" style="122" customWidth="1"/>
    <col min="4553" max="4553" width="15.7109375" style="122" customWidth="1"/>
    <col min="4554" max="4554" width="10.7109375" style="122" customWidth="1"/>
    <col min="4555" max="4555" width="18.7109375" style="122" customWidth="1"/>
    <col min="4556" max="4802" width="9.140625" style="122"/>
    <col min="4803" max="4803" width="3.7109375" style="122" customWidth="1"/>
    <col min="4804" max="4804" width="5.7109375" style="122" customWidth="1"/>
    <col min="4805" max="4805" width="8.7109375" style="122" customWidth="1"/>
    <col min="4806" max="4806" width="0" style="122" hidden="1" customWidth="1"/>
    <col min="4807" max="4807" width="80.7109375" style="122" customWidth="1"/>
    <col min="4808" max="4808" width="7.7109375" style="122" customWidth="1"/>
    <col min="4809" max="4809" width="15.7109375" style="122" customWidth="1"/>
    <col min="4810" max="4810" width="10.7109375" style="122" customWidth="1"/>
    <col min="4811" max="4811" width="18.7109375" style="122" customWidth="1"/>
    <col min="4812" max="5058" width="9.140625" style="122"/>
    <col min="5059" max="5059" width="3.7109375" style="122" customWidth="1"/>
    <col min="5060" max="5060" width="5.7109375" style="122" customWidth="1"/>
    <col min="5061" max="5061" width="8.7109375" style="122" customWidth="1"/>
    <col min="5062" max="5062" width="0" style="122" hidden="1" customWidth="1"/>
    <col min="5063" max="5063" width="80.7109375" style="122" customWidth="1"/>
    <col min="5064" max="5064" width="7.7109375" style="122" customWidth="1"/>
    <col min="5065" max="5065" width="15.7109375" style="122" customWidth="1"/>
    <col min="5066" max="5066" width="10.7109375" style="122" customWidth="1"/>
    <col min="5067" max="5067" width="18.7109375" style="122" customWidth="1"/>
    <col min="5068" max="5314" width="9.140625" style="122"/>
    <col min="5315" max="5315" width="3.7109375" style="122" customWidth="1"/>
    <col min="5316" max="5316" width="5.7109375" style="122" customWidth="1"/>
    <col min="5317" max="5317" width="8.7109375" style="122" customWidth="1"/>
    <col min="5318" max="5318" width="0" style="122" hidden="1" customWidth="1"/>
    <col min="5319" max="5319" width="80.7109375" style="122" customWidth="1"/>
    <col min="5320" max="5320" width="7.7109375" style="122" customWidth="1"/>
    <col min="5321" max="5321" width="15.7109375" style="122" customWidth="1"/>
    <col min="5322" max="5322" width="10.7109375" style="122" customWidth="1"/>
    <col min="5323" max="5323" width="18.7109375" style="122" customWidth="1"/>
    <col min="5324" max="5570" width="9.140625" style="122"/>
    <col min="5571" max="5571" width="3.7109375" style="122" customWidth="1"/>
    <col min="5572" max="5572" width="5.7109375" style="122" customWidth="1"/>
    <col min="5573" max="5573" width="8.7109375" style="122" customWidth="1"/>
    <col min="5574" max="5574" width="0" style="122" hidden="1" customWidth="1"/>
    <col min="5575" max="5575" width="80.7109375" style="122" customWidth="1"/>
    <col min="5576" max="5576" width="7.7109375" style="122" customWidth="1"/>
    <col min="5577" max="5577" width="15.7109375" style="122" customWidth="1"/>
    <col min="5578" max="5578" width="10.7109375" style="122" customWidth="1"/>
    <col min="5579" max="5579" width="18.7109375" style="122" customWidth="1"/>
    <col min="5580" max="5826" width="9.140625" style="122"/>
    <col min="5827" max="5827" width="3.7109375" style="122" customWidth="1"/>
    <col min="5828" max="5828" width="5.7109375" style="122" customWidth="1"/>
    <col min="5829" max="5829" width="8.7109375" style="122" customWidth="1"/>
    <col min="5830" max="5830" width="0" style="122" hidden="1" customWidth="1"/>
    <col min="5831" max="5831" width="80.7109375" style="122" customWidth="1"/>
    <col min="5832" max="5832" width="7.7109375" style="122" customWidth="1"/>
    <col min="5833" max="5833" width="15.7109375" style="122" customWidth="1"/>
    <col min="5834" max="5834" width="10.7109375" style="122" customWidth="1"/>
    <col min="5835" max="5835" width="18.7109375" style="122" customWidth="1"/>
    <col min="5836" max="6082" width="9.140625" style="122"/>
    <col min="6083" max="6083" width="3.7109375" style="122" customWidth="1"/>
    <col min="6084" max="6084" width="5.7109375" style="122" customWidth="1"/>
    <col min="6085" max="6085" width="8.7109375" style="122" customWidth="1"/>
    <col min="6086" max="6086" width="0" style="122" hidden="1" customWidth="1"/>
    <col min="6087" max="6087" width="80.7109375" style="122" customWidth="1"/>
    <col min="6088" max="6088" width="7.7109375" style="122" customWidth="1"/>
    <col min="6089" max="6089" width="15.7109375" style="122" customWidth="1"/>
    <col min="6090" max="6090" width="10.7109375" style="122" customWidth="1"/>
    <col min="6091" max="6091" width="18.7109375" style="122" customWidth="1"/>
    <col min="6092" max="6338" width="9.140625" style="122"/>
    <col min="6339" max="6339" width="3.7109375" style="122" customWidth="1"/>
    <col min="6340" max="6340" width="5.7109375" style="122" customWidth="1"/>
    <col min="6341" max="6341" width="8.7109375" style="122" customWidth="1"/>
    <col min="6342" max="6342" width="0" style="122" hidden="1" customWidth="1"/>
    <col min="6343" max="6343" width="80.7109375" style="122" customWidth="1"/>
    <col min="6344" max="6344" width="7.7109375" style="122" customWidth="1"/>
    <col min="6345" max="6345" width="15.7109375" style="122" customWidth="1"/>
    <col min="6346" max="6346" width="10.7109375" style="122" customWidth="1"/>
    <col min="6347" max="6347" width="18.7109375" style="122" customWidth="1"/>
    <col min="6348" max="6594" width="9.140625" style="122"/>
    <col min="6595" max="6595" width="3.7109375" style="122" customWidth="1"/>
    <col min="6596" max="6596" width="5.7109375" style="122" customWidth="1"/>
    <col min="6597" max="6597" width="8.7109375" style="122" customWidth="1"/>
    <col min="6598" max="6598" width="0" style="122" hidden="1" customWidth="1"/>
    <col min="6599" max="6599" width="80.7109375" style="122" customWidth="1"/>
    <col min="6600" max="6600" width="7.7109375" style="122" customWidth="1"/>
    <col min="6601" max="6601" width="15.7109375" style="122" customWidth="1"/>
    <col min="6602" max="6602" width="10.7109375" style="122" customWidth="1"/>
    <col min="6603" max="6603" width="18.7109375" style="122" customWidth="1"/>
    <col min="6604" max="6850" width="9.140625" style="122"/>
    <col min="6851" max="6851" width="3.7109375" style="122" customWidth="1"/>
    <col min="6852" max="6852" width="5.7109375" style="122" customWidth="1"/>
    <col min="6853" max="6853" width="8.7109375" style="122" customWidth="1"/>
    <col min="6854" max="6854" width="0" style="122" hidden="1" customWidth="1"/>
    <col min="6855" max="6855" width="80.7109375" style="122" customWidth="1"/>
    <col min="6856" max="6856" width="7.7109375" style="122" customWidth="1"/>
    <col min="6857" max="6857" width="15.7109375" style="122" customWidth="1"/>
    <col min="6858" max="6858" width="10.7109375" style="122" customWidth="1"/>
    <col min="6859" max="6859" width="18.7109375" style="122" customWidth="1"/>
    <col min="6860" max="7106" width="9.140625" style="122"/>
    <col min="7107" max="7107" width="3.7109375" style="122" customWidth="1"/>
    <col min="7108" max="7108" width="5.7109375" style="122" customWidth="1"/>
    <col min="7109" max="7109" width="8.7109375" style="122" customWidth="1"/>
    <col min="7110" max="7110" width="0" style="122" hidden="1" customWidth="1"/>
    <col min="7111" max="7111" width="80.7109375" style="122" customWidth="1"/>
    <col min="7112" max="7112" width="7.7109375" style="122" customWidth="1"/>
    <col min="7113" max="7113" width="15.7109375" style="122" customWidth="1"/>
    <col min="7114" max="7114" width="10.7109375" style="122" customWidth="1"/>
    <col min="7115" max="7115" width="18.7109375" style="122" customWidth="1"/>
    <col min="7116" max="7362" width="9.140625" style="122"/>
    <col min="7363" max="7363" width="3.7109375" style="122" customWidth="1"/>
    <col min="7364" max="7364" width="5.7109375" style="122" customWidth="1"/>
    <col min="7365" max="7365" width="8.7109375" style="122" customWidth="1"/>
    <col min="7366" max="7366" width="0" style="122" hidden="1" customWidth="1"/>
    <col min="7367" max="7367" width="80.7109375" style="122" customWidth="1"/>
    <col min="7368" max="7368" width="7.7109375" style="122" customWidth="1"/>
    <col min="7369" max="7369" width="15.7109375" style="122" customWidth="1"/>
    <col min="7370" max="7370" width="10.7109375" style="122" customWidth="1"/>
    <col min="7371" max="7371" width="18.7109375" style="122" customWidth="1"/>
    <col min="7372" max="7618" width="9.140625" style="122"/>
    <col min="7619" max="7619" width="3.7109375" style="122" customWidth="1"/>
    <col min="7620" max="7620" width="5.7109375" style="122" customWidth="1"/>
    <col min="7621" max="7621" width="8.7109375" style="122" customWidth="1"/>
    <col min="7622" max="7622" width="0" style="122" hidden="1" customWidth="1"/>
    <col min="7623" max="7623" width="80.7109375" style="122" customWidth="1"/>
    <col min="7624" max="7624" width="7.7109375" style="122" customWidth="1"/>
    <col min="7625" max="7625" width="15.7109375" style="122" customWidth="1"/>
    <col min="7626" max="7626" width="10.7109375" style="122" customWidth="1"/>
    <col min="7627" max="7627" width="18.7109375" style="122" customWidth="1"/>
    <col min="7628" max="7874" width="9.140625" style="122"/>
    <col min="7875" max="7875" width="3.7109375" style="122" customWidth="1"/>
    <col min="7876" max="7876" width="5.7109375" style="122" customWidth="1"/>
    <col min="7877" max="7877" width="8.7109375" style="122" customWidth="1"/>
    <col min="7878" max="7878" width="0" style="122" hidden="1" customWidth="1"/>
    <col min="7879" max="7879" width="80.7109375" style="122" customWidth="1"/>
    <col min="7880" max="7880" width="7.7109375" style="122" customWidth="1"/>
    <col min="7881" max="7881" width="15.7109375" style="122" customWidth="1"/>
    <col min="7882" max="7882" width="10.7109375" style="122" customWidth="1"/>
    <col min="7883" max="7883" width="18.7109375" style="122" customWidth="1"/>
    <col min="7884" max="8130" width="9.140625" style="122"/>
    <col min="8131" max="8131" width="3.7109375" style="122" customWidth="1"/>
    <col min="8132" max="8132" width="5.7109375" style="122" customWidth="1"/>
    <col min="8133" max="8133" width="8.7109375" style="122" customWidth="1"/>
    <col min="8134" max="8134" width="0" style="122" hidden="1" customWidth="1"/>
    <col min="8135" max="8135" width="80.7109375" style="122" customWidth="1"/>
    <col min="8136" max="8136" width="7.7109375" style="122" customWidth="1"/>
    <col min="8137" max="8137" width="15.7109375" style="122" customWidth="1"/>
    <col min="8138" max="8138" width="10.7109375" style="122" customWidth="1"/>
    <col min="8139" max="8139" width="18.7109375" style="122" customWidth="1"/>
    <col min="8140" max="8386" width="9.140625" style="122"/>
    <col min="8387" max="8387" width="3.7109375" style="122" customWidth="1"/>
    <col min="8388" max="8388" width="5.7109375" style="122" customWidth="1"/>
    <col min="8389" max="8389" width="8.7109375" style="122" customWidth="1"/>
    <col min="8390" max="8390" width="0" style="122" hidden="1" customWidth="1"/>
    <col min="8391" max="8391" width="80.7109375" style="122" customWidth="1"/>
    <col min="8392" max="8392" width="7.7109375" style="122" customWidth="1"/>
    <col min="8393" max="8393" width="15.7109375" style="122" customWidth="1"/>
    <col min="8394" max="8394" width="10.7109375" style="122" customWidth="1"/>
    <col min="8395" max="8395" width="18.7109375" style="122" customWidth="1"/>
    <col min="8396" max="8642" width="9.140625" style="122"/>
    <col min="8643" max="8643" width="3.7109375" style="122" customWidth="1"/>
    <col min="8644" max="8644" width="5.7109375" style="122" customWidth="1"/>
    <col min="8645" max="8645" width="8.7109375" style="122" customWidth="1"/>
    <col min="8646" max="8646" width="0" style="122" hidden="1" customWidth="1"/>
    <col min="8647" max="8647" width="80.7109375" style="122" customWidth="1"/>
    <col min="8648" max="8648" width="7.7109375" style="122" customWidth="1"/>
    <col min="8649" max="8649" width="15.7109375" style="122" customWidth="1"/>
    <col min="8650" max="8650" width="10.7109375" style="122" customWidth="1"/>
    <col min="8651" max="8651" width="18.7109375" style="122" customWidth="1"/>
    <col min="8652" max="8898" width="9.140625" style="122"/>
    <col min="8899" max="8899" width="3.7109375" style="122" customWidth="1"/>
    <col min="8900" max="8900" width="5.7109375" style="122" customWidth="1"/>
    <col min="8901" max="8901" width="8.7109375" style="122" customWidth="1"/>
    <col min="8902" max="8902" width="0" style="122" hidden="1" customWidth="1"/>
    <col min="8903" max="8903" width="80.7109375" style="122" customWidth="1"/>
    <col min="8904" max="8904" width="7.7109375" style="122" customWidth="1"/>
    <col min="8905" max="8905" width="15.7109375" style="122" customWidth="1"/>
    <col min="8906" max="8906" width="10.7109375" style="122" customWidth="1"/>
    <col min="8907" max="8907" width="18.7109375" style="122" customWidth="1"/>
    <col min="8908" max="9154" width="9.140625" style="122"/>
    <col min="9155" max="9155" width="3.7109375" style="122" customWidth="1"/>
    <col min="9156" max="9156" width="5.7109375" style="122" customWidth="1"/>
    <col min="9157" max="9157" width="8.7109375" style="122" customWidth="1"/>
    <col min="9158" max="9158" width="0" style="122" hidden="1" customWidth="1"/>
    <col min="9159" max="9159" width="80.7109375" style="122" customWidth="1"/>
    <col min="9160" max="9160" width="7.7109375" style="122" customWidth="1"/>
    <col min="9161" max="9161" width="15.7109375" style="122" customWidth="1"/>
    <col min="9162" max="9162" width="10.7109375" style="122" customWidth="1"/>
    <col min="9163" max="9163" width="18.7109375" style="122" customWidth="1"/>
    <col min="9164" max="9410" width="9.140625" style="122"/>
    <col min="9411" max="9411" width="3.7109375" style="122" customWidth="1"/>
    <col min="9412" max="9412" width="5.7109375" style="122" customWidth="1"/>
    <col min="9413" max="9413" width="8.7109375" style="122" customWidth="1"/>
    <col min="9414" max="9414" width="0" style="122" hidden="1" customWidth="1"/>
    <col min="9415" max="9415" width="80.7109375" style="122" customWidth="1"/>
    <col min="9416" max="9416" width="7.7109375" style="122" customWidth="1"/>
    <col min="9417" max="9417" width="15.7109375" style="122" customWidth="1"/>
    <col min="9418" max="9418" width="10.7109375" style="122" customWidth="1"/>
    <col min="9419" max="9419" width="18.7109375" style="122" customWidth="1"/>
    <col min="9420" max="9666" width="9.140625" style="122"/>
    <col min="9667" max="9667" width="3.7109375" style="122" customWidth="1"/>
    <col min="9668" max="9668" width="5.7109375" style="122" customWidth="1"/>
    <col min="9669" max="9669" width="8.7109375" style="122" customWidth="1"/>
    <col min="9670" max="9670" width="0" style="122" hidden="1" customWidth="1"/>
    <col min="9671" max="9671" width="80.7109375" style="122" customWidth="1"/>
    <col min="9672" max="9672" width="7.7109375" style="122" customWidth="1"/>
    <col min="9673" max="9673" width="15.7109375" style="122" customWidth="1"/>
    <col min="9674" max="9674" width="10.7109375" style="122" customWidth="1"/>
    <col min="9675" max="9675" width="18.7109375" style="122" customWidth="1"/>
    <col min="9676" max="9922" width="9.140625" style="122"/>
    <col min="9923" max="9923" width="3.7109375" style="122" customWidth="1"/>
    <col min="9924" max="9924" width="5.7109375" style="122" customWidth="1"/>
    <col min="9925" max="9925" width="8.7109375" style="122" customWidth="1"/>
    <col min="9926" max="9926" width="0" style="122" hidden="1" customWidth="1"/>
    <col min="9927" max="9927" width="80.7109375" style="122" customWidth="1"/>
    <col min="9928" max="9928" width="7.7109375" style="122" customWidth="1"/>
    <col min="9929" max="9929" width="15.7109375" style="122" customWidth="1"/>
    <col min="9930" max="9930" width="10.7109375" style="122" customWidth="1"/>
    <col min="9931" max="9931" width="18.7109375" style="122" customWidth="1"/>
    <col min="9932" max="10178" width="9.140625" style="122"/>
    <col min="10179" max="10179" width="3.7109375" style="122" customWidth="1"/>
    <col min="10180" max="10180" width="5.7109375" style="122" customWidth="1"/>
    <col min="10181" max="10181" width="8.7109375" style="122" customWidth="1"/>
    <col min="10182" max="10182" width="0" style="122" hidden="1" customWidth="1"/>
    <col min="10183" max="10183" width="80.7109375" style="122" customWidth="1"/>
    <col min="10184" max="10184" width="7.7109375" style="122" customWidth="1"/>
    <col min="10185" max="10185" width="15.7109375" style="122" customWidth="1"/>
    <col min="10186" max="10186" width="10.7109375" style="122" customWidth="1"/>
    <col min="10187" max="10187" width="18.7109375" style="122" customWidth="1"/>
    <col min="10188" max="10434" width="9.140625" style="122"/>
    <col min="10435" max="10435" width="3.7109375" style="122" customWidth="1"/>
    <col min="10436" max="10436" width="5.7109375" style="122" customWidth="1"/>
    <col min="10437" max="10437" width="8.7109375" style="122" customWidth="1"/>
    <col min="10438" max="10438" width="0" style="122" hidden="1" customWidth="1"/>
    <col min="10439" max="10439" width="80.7109375" style="122" customWidth="1"/>
    <col min="10440" max="10440" width="7.7109375" style="122" customWidth="1"/>
    <col min="10441" max="10441" width="15.7109375" style="122" customWidth="1"/>
    <col min="10442" max="10442" width="10.7109375" style="122" customWidth="1"/>
    <col min="10443" max="10443" width="18.7109375" style="122" customWidth="1"/>
    <col min="10444" max="10690" width="9.140625" style="122"/>
    <col min="10691" max="10691" width="3.7109375" style="122" customWidth="1"/>
    <col min="10692" max="10692" width="5.7109375" style="122" customWidth="1"/>
    <col min="10693" max="10693" width="8.7109375" style="122" customWidth="1"/>
    <col min="10694" max="10694" width="0" style="122" hidden="1" customWidth="1"/>
    <col min="10695" max="10695" width="80.7109375" style="122" customWidth="1"/>
    <col min="10696" max="10696" width="7.7109375" style="122" customWidth="1"/>
    <col min="10697" max="10697" width="15.7109375" style="122" customWidth="1"/>
    <col min="10698" max="10698" width="10.7109375" style="122" customWidth="1"/>
    <col min="10699" max="10699" width="18.7109375" style="122" customWidth="1"/>
    <col min="10700" max="10946" width="9.140625" style="122"/>
    <col min="10947" max="10947" width="3.7109375" style="122" customWidth="1"/>
    <col min="10948" max="10948" width="5.7109375" style="122" customWidth="1"/>
    <col min="10949" max="10949" width="8.7109375" style="122" customWidth="1"/>
    <col min="10950" max="10950" width="0" style="122" hidden="1" customWidth="1"/>
    <col min="10951" max="10951" width="80.7109375" style="122" customWidth="1"/>
    <col min="10952" max="10952" width="7.7109375" style="122" customWidth="1"/>
    <col min="10953" max="10953" width="15.7109375" style="122" customWidth="1"/>
    <col min="10954" max="10954" width="10.7109375" style="122" customWidth="1"/>
    <col min="10955" max="10955" width="18.7109375" style="122" customWidth="1"/>
    <col min="10956" max="11202" width="9.140625" style="122"/>
    <col min="11203" max="11203" width="3.7109375" style="122" customWidth="1"/>
    <col min="11204" max="11204" width="5.7109375" style="122" customWidth="1"/>
    <col min="11205" max="11205" width="8.7109375" style="122" customWidth="1"/>
    <col min="11206" max="11206" width="0" style="122" hidden="1" customWidth="1"/>
    <col min="11207" max="11207" width="80.7109375" style="122" customWidth="1"/>
    <col min="11208" max="11208" width="7.7109375" style="122" customWidth="1"/>
    <col min="11209" max="11209" width="15.7109375" style="122" customWidth="1"/>
    <col min="11210" max="11210" width="10.7109375" style="122" customWidth="1"/>
    <col min="11211" max="11211" width="18.7109375" style="122" customWidth="1"/>
    <col min="11212" max="11458" width="9.140625" style="122"/>
    <col min="11459" max="11459" width="3.7109375" style="122" customWidth="1"/>
    <col min="11460" max="11460" width="5.7109375" style="122" customWidth="1"/>
    <col min="11461" max="11461" width="8.7109375" style="122" customWidth="1"/>
    <col min="11462" max="11462" width="0" style="122" hidden="1" customWidth="1"/>
    <col min="11463" max="11463" width="80.7109375" style="122" customWidth="1"/>
    <col min="11464" max="11464" width="7.7109375" style="122" customWidth="1"/>
    <col min="11465" max="11465" width="15.7109375" style="122" customWidth="1"/>
    <col min="11466" max="11466" width="10.7109375" style="122" customWidth="1"/>
    <col min="11467" max="11467" width="18.7109375" style="122" customWidth="1"/>
    <col min="11468" max="11714" width="9.140625" style="122"/>
    <col min="11715" max="11715" width="3.7109375" style="122" customWidth="1"/>
    <col min="11716" max="11716" width="5.7109375" style="122" customWidth="1"/>
    <col min="11717" max="11717" width="8.7109375" style="122" customWidth="1"/>
    <col min="11718" max="11718" width="0" style="122" hidden="1" customWidth="1"/>
    <col min="11719" max="11719" width="80.7109375" style="122" customWidth="1"/>
    <col min="11720" max="11720" width="7.7109375" style="122" customWidth="1"/>
    <col min="11721" max="11721" width="15.7109375" style="122" customWidth="1"/>
    <col min="11722" max="11722" width="10.7109375" style="122" customWidth="1"/>
    <col min="11723" max="11723" width="18.7109375" style="122" customWidth="1"/>
    <col min="11724" max="11970" width="9.140625" style="122"/>
    <col min="11971" max="11971" width="3.7109375" style="122" customWidth="1"/>
    <col min="11972" max="11972" width="5.7109375" style="122" customWidth="1"/>
    <col min="11973" max="11973" width="8.7109375" style="122" customWidth="1"/>
    <col min="11974" max="11974" width="0" style="122" hidden="1" customWidth="1"/>
    <col min="11975" max="11975" width="80.7109375" style="122" customWidth="1"/>
    <col min="11976" max="11976" width="7.7109375" style="122" customWidth="1"/>
    <col min="11977" max="11977" width="15.7109375" style="122" customWidth="1"/>
    <col min="11978" max="11978" width="10.7109375" style="122" customWidth="1"/>
    <col min="11979" max="11979" width="18.7109375" style="122" customWidth="1"/>
    <col min="11980" max="12226" width="9.140625" style="122"/>
    <col min="12227" max="12227" width="3.7109375" style="122" customWidth="1"/>
    <col min="12228" max="12228" width="5.7109375" style="122" customWidth="1"/>
    <col min="12229" max="12229" width="8.7109375" style="122" customWidth="1"/>
    <col min="12230" max="12230" width="0" style="122" hidden="1" customWidth="1"/>
    <col min="12231" max="12231" width="80.7109375" style="122" customWidth="1"/>
    <col min="12232" max="12232" width="7.7109375" style="122" customWidth="1"/>
    <col min="12233" max="12233" width="15.7109375" style="122" customWidth="1"/>
    <col min="12234" max="12234" width="10.7109375" style="122" customWidth="1"/>
    <col min="12235" max="12235" width="18.7109375" style="122" customWidth="1"/>
    <col min="12236" max="12482" width="9.140625" style="122"/>
    <col min="12483" max="12483" width="3.7109375" style="122" customWidth="1"/>
    <col min="12484" max="12484" width="5.7109375" style="122" customWidth="1"/>
    <col min="12485" max="12485" width="8.7109375" style="122" customWidth="1"/>
    <col min="12486" max="12486" width="0" style="122" hidden="1" customWidth="1"/>
    <col min="12487" max="12487" width="80.7109375" style="122" customWidth="1"/>
    <col min="12488" max="12488" width="7.7109375" style="122" customWidth="1"/>
    <col min="12489" max="12489" width="15.7109375" style="122" customWidth="1"/>
    <col min="12490" max="12490" width="10.7109375" style="122" customWidth="1"/>
    <col min="12491" max="12491" width="18.7109375" style="122" customWidth="1"/>
    <col min="12492" max="12738" width="9.140625" style="122"/>
    <col min="12739" max="12739" width="3.7109375" style="122" customWidth="1"/>
    <col min="12740" max="12740" width="5.7109375" style="122" customWidth="1"/>
    <col min="12741" max="12741" width="8.7109375" style="122" customWidth="1"/>
    <col min="12742" max="12742" width="0" style="122" hidden="1" customWidth="1"/>
    <col min="12743" max="12743" width="80.7109375" style="122" customWidth="1"/>
    <col min="12744" max="12744" width="7.7109375" style="122" customWidth="1"/>
    <col min="12745" max="12745" width="15.7109375" style="122" customWidth="1"/>
    <col min="12746" max="12746" width="10.7109375" style="122" customWidth="1"/>
    <col min="12747" max="12747" width="18.7109375" style="122" customWidth="1"/>
    <col min="12748" max="12994" width="9.140625" style="122"/>
    <col min="12995" max="12995" width="3.7109375" style="122" customWidth="1"/>
    <col min="12996" max="12996" width="5.7109375" style="122" customWidth="1"/>
    <col min="12997" max="12997" width="8.7109375" style="122" customWidth="1"/>
    <col min="12998" max="12998" width="0" style="122" hidden="1" customWidth="1"/>
    <col min="12999" max="12999" width="80.7109375" style="122" customWidth="1"/>
    <col min="13000" max="13000" width="7.7109375" style="122" customWidth="1"/>
    <col min="13001" max="13001" width="15.7109375" style="122" customWidth="1"/>
    <col min="13002" max="13002" width="10.7109375" style="122" customWidth="1"/>
    <col min="13003" max="13003" width="18.7109375" style="122" customWidth="1"/>
    <col min="13004" max="13250" width="9.140625" style="122"/>
    <col min="13251" max="13251" width="3.7109375" style="122" customWidth="1"/>
    <col min="13252" max="13252" width="5.7109375" style="122" customWidth="1"/>
    <col min="13253" max="13253" width="8.7109375" style="122" customWidth="1"/>
    <col min="13254" max="13254" width="0" style="122" hidden="1" customWidth="1"/>
    <col min="13255" max="13255" width="80.7109375" style="122" customWidth="1"/>
    <col min="13256" max="13256" width="7.7109375" style="122" customWidth="1"/>
    <col min="13257" max="13257" width="15.7109375" style="122" customWidth="1"/>
    <col min="13258" max="13258" width="10.7109375" style="122" customWidth="1"/>
    <col min="13259" max="13259" width="18.7109375" style="122" customWidth="1"/>
    <col min="13260" max="13506" width="9.140625" style="122"/>
    <col min="13507" max="13507" width="3.7109375" style="122" customWidth="1"/>
    <col min="13508" max="13508" width="5.7109375" style="122" customWidth="1"/>
    <col min="13509" max="13509" width="8.7109375" style="122" customWidth="1"/>
    <col min="13510" max="13510" width="0" style="122" hidden="1" customWidth="1"/>
    <col min="13511" max="13511" width="80.7109375" style="122" customWidth="1"/>
    <col min="13512" max="13512" width="7.7109375" style="122" customWidth="1"/>
    <col min="13513" max="13513" width="15.7109375" style="122" customWidth="1"/>
    <col min="13514" max="13514" width="10.7109375" style="122" customWidth="1"/>
    <col min="13515" max="13515" width="18.7109375" style="122" customWidth="1"/>
    <col min="13516" max="13762" width="9.140625" style="122"/>
    <col min="13763" max="13763" width="3.7109375" style="122" customWidth="1"/>
    <col min="13764" max="13764" width="5.7109375" style="122" customWidth="1"/>
    <col min="13765" max="13765" width="8.7109375" style="122" customWidth="1"/>
    <col min="13766" max="13766" width="0" style="122" hidden="1" customWidth="1"/>
    <col min="13767" max="13767" width="80.7109375" style="122" customWidth="1"/>
    <col min="13768" max="13768" width="7.7109375" style="122" customWidth="1"/>
    <col min="13769" max="13769" width="15.7109375" style="122" customWidth="1"/>
    <col min="13770" max="13770" width="10.7109375" style="122" customWidth="1"/>
    <col min="13771" max="13771" width="18.7109375" style="122" customWidth="1"/>
    <col min="13772" max="14018" width="9.140625" style="122"/>
    <col min="14019" max="14019" width="3.7109375" style="122" customWidth="1"/>
    <col min="14020" max="14020" width="5.7109375" style="122" customWidth="1"/>
    <col min="14021" max="14021" width="8.7109375" style="122" customWidth="1"/>
    <col min="14022" max="14022" width="0" style="122" hidden="1" customWidth="1"/>
    <col min="14023" max="14023" width="80.7109375" style="122" customWidth="1"/>
    <col min="14024" max="14024" width="7.7109375" style="122" customWidth="1"/>
    <col min="14025" max="14025" width="15.7109375" style="122" customWidth="1"/>
    <col min="14026" max="14026" width="10.7109375" style="122" customWidth="1"/>
    <col min="14027" max="14027" width="18.7109375" style="122" customWidth="1"/>
    <col min="14028" max="14274" width="9.140625" style="122"/>
    <col min="14275" max="14275" width="3.7109375" style="122" customWidth="1"/>
    <col min="14276" max="14276" width="5.7109375" style="122" customWidth="1"/>
    <col min="14277" max="14277" width="8.7109375" style="122" customWidth="1"/>
    <col min="14278" max="14278" width="0" style="122" hidden="1" customWidth="1"/>
    <col min="14279" max="14279" width="80.7109375" style="122" customWidth="1"/>
    <col min="14280" max="14280" width="7.7109375" style="122" customWidth="1"/>
    <col min="14281" max="14281" width="15.7109375" style="122" customWidth="1"/>
    <col min="14282" max="14282" width="10.7109375" style="122" customWidth="1"/>
    <col min="14283" max="14283" width="18.7109375" style="122" customWidth="1"/>
    <col min="14284" max="14530" width="9.140625" style="122"/>
    <col min="14531" max="14531" width="3.7109375" style="122" customWidth="1"/>
    <col min="14532" max="14532" width="5.7109375" style="122" customWidth="1"/>
    <col min="14533" max="14533" width="8.7109375" style="122" customWidth="1"/>
    <col min="14534" max="14534" width="0" style="122" hidden="1" customWidth="1"/>
    <col min="14535" max="14535" width="80.7109375" style="122" customWidth="1"/>
    <col min="14536" max="14536" width="7.7109375" style="122" customWidth="1"/>
    <col min="14537" max="14537" width="15.7109375" style="122" customWidth="1"/>
    <col min="14538" max="14538" width="10.7109375" style="122" customWidth="1"/>
    <col min="14539" max="14539" width="18.7109375" style="122" customWidth="1"/>
    <col min="14540" max="14786" width="9.140625" style="122"/>
    <col min="14787" max="14787" width="3.7109375" style="122" customWidth="1"/>
    <col min="14788" max="14788" width="5.7109375" style="122" customWidth="1"/>
    <col min="14789" max="14789" width="8.7109375" style="122" customWidth="1"/>
    <col min="14790" max="14790" width="0" style="122" hidden="1" customWidth="1"/>
    <col min="14791" max="14791" width="80.7109375" style="122" customWidth="1"/>
    <col min="14792" max="14792" width="7.7109375" style="122" customWidth="1"/>
    <col min="14793" max="14793" width="15.7109375" style="122" customWidth="1"/>
    <col min="14794" max="14794" width="10.7109375" style="122" customWidth="1"/>
    <col min="14795" max="14795" width="18.7109375" style="122" customWidth="1"/>
    <col min="14796" max="15042" width="9.140625" style="122"/>
    <col min="15043" max="15043" width="3.7109375" style="122" customWidth="1"/>
    <col min="15044" max="15044" width="5.7109375" style="122" customWidth="1"/>
    <col min="15045" max="15045" width="8.7109375" style="122" customWidth="1"/>
    <col min="15046" max="15046" width="0" style="122" hidden="1" customWidth="1"/>
    <col min="15047" max="15047" width="80.7109375" style="122" customWidth="1"/>
    <col min="15048" max="15048" width="7.7109375" style="122" customWidth="1"/>
    <col min="15049" max="15049" width="15.7109375" style="122" customWidth="1"/>
    <col min="15050" max="15050" width="10.7109375" style="122" customWidth="1"/>
    <col min="15051" max="15051" width="18.7109375" style="122" customWidth="1"/>
    <col min="15052" max="15298" width="9.140625" style="122"/>
    <col min="15299" max="15299" width="3.7109375" style="122" customWidth="1"/>
    <col min="15300" max="15300" width="5.7109375" style="122" customWidth="1"/>
    <col min="15301" max="15301" width="8.7109375" style="122" customWidth="1"/>
    <col min="15302" max="15302" width="0" style="122" hidden="1" customWidth="1"/>
    <col min="15303" max="15303" width="80.7109375" style="122" customWidth="1"/>
    <col min="15304" max="15304" width="7.7109375" style="122" customWidth="1"/>
    <col min="15305" max="15305" width="15.7109375" style="122" customWidth="1"/>
    <col min="15306" max="15306" width="10.7109375" style="122" customWidth="1"/>
    <col min="15307" max="15307" width="18.7109375" style="122" customWidth="1"/>
    <col min="15308" max="15554" width="9.140625" style="122"/>
    <col min="15555" max="15555" width="3.7109375" style="122" customWidth="1"/>
    <col min="15556" max="15556" width="5.7109375" style="122" customWidth="1"/>
    <col min="15557" max="15557" width="8.7109375" style="122" customWidth="1"/>
    <col min="15558" max="15558" width="0" style="122" hidden="1" customWidth="1"/>
    <col min="15559" max="15559" width="80.7109375" style="122" customWidth="1"/>
    <col min="15560" max="15560" width="7.7109375" style="122" customWidth="1"/>
    <col min="15561" max="15561" width="15.7109375" style="122" customWidth="1"/>
    <col min="15562" max="15562" width="10.7109375" style="122" customWidth="1"/>
    <col min="15563" max="15563" width="18.7109375" style="122" customWidth="1"/>
    <col min="15564" max="15810" width="9.140625" style="122"/>
    <col min="15811" max="15811" width="3.7109375" style="122" customWidth="1"/>
    <col min="15812" max="15812" width="5.7109375" style="122" customWidth="1"/>
    <col min="15813" max="15813" width="8.7109375" style="122" customWidth="1"/>
    <col min="15814" max="15814" width="0" style="122" hidden="1" customWidth="1"/>
    <col min="15815" max="15815" width="80.7109375" style="122" customWidth="1"/>
    <col min="15816" max="15816" width="7.7109375" style="122" customWidth="1"/>
    <col min="15817" max="15817" width="15.7109375" style="122" customWidth="1"/>
    <col min="15818" max="15818" width="10.7109375" style="122" customWidth="1"/>
    <col min="15819" max="15819" width="18.7109375" style="122" customWidth="1"/>
    <col min="15820" max="16066" width="9.140625" style="122"/>
    <col min="16067" max="16067" width="3.7109375" style="122" customWidth="1"/>
    <col min="16068" max="16068" width="5.7109375" style="122" customWidth="1"/>
    <col min="16069" max="16069" width="8.7109375" style="122" customWidth="1"/>
    <col min="16070" max="16070" width="0" style="122" hidden="1" customWidth="1"/>
    <col min="16071" max="16071" width="80.7109375" style="122" customWidth="1"/>
    <col min="16072" max="16072" width="7.7109375" style="122" customWidth="1"/>
    <col min="16073" max="16073" width="15.7109375" style="122" customWidth="1"/>
    <col min="16074" max="16074" width="10.7109375" style="122" customWidth="1"/>
    <col min="16075" max="16075" width="18.7109375" style="122" customWidth="1"/>
    <col min="16076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0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 thickBot="1">
      <c r="A6" s="59" t="s">
        <v>1</v>
      </c>
      <c r="B6" s="59" t="s">
        <v>2</v>
      </c>
      <c r="C6" s="60" t="s">
        <v>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4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</row>
    <row r="8" spans="1:8" ht="30" customHeight="1">
      <c r="A8" s="557">
        <v>1</v>
      </c>
      <c r="B8" s="135" t="s">
        <v>16</v>
      </c>
      <c r="C8" s="559" t="s">
        <v>736</v>
      </c>
      <c r="D8" s="82" t="s">
        <v>17</v>
      </c>
      <c r="E8" s="136" t="s">
        <v>18</v>
      </c>
      <c r="F8" s="137"/>
      <c r="G8" s="138">
        <v>20000</v>
      </c>
      <c r="H8" s="139">
        <f>F8*G8</f>
        <v>0</v>
      </c>
    </row>
    <row r="9" spans="1:8" ht="30" customHeight="1">
      <c r="A9" s="558"/>
      <c r="B9" s="107" t="s">
        <v>19</v>
      </c>
      <c r="C9" s="560"/>
      <c r="D9" s="82" t="s">
        <v>20</v>
      </c>
      <c r="E9" s="136" t="s">
        <v>18</v>
      </c>
      <c r="F9" s="137"/>
      <c r="G9" s="138">
        <v>100000</v>
      </c>
      <c r="H9" s="142">
        <f t="shared" ref="H9:H18" si="0">F9*G9</f>
        <v>0</v>
      </c>
    </row>
    <row r="10" spans="1:8" ht="30" customHeight="1">
      <c r="A10" s="558"/>
      <c r="B10" s="107" t="s">
        <v>21</v>
      </c>
      <c r="C10" s="560"/>
      <c r="D10" s="82" t="s">
        <v>22</v>
      </c>
      <c r="E10" s="136" t="s">
        <v>18</v>
      </c>
      <c r="F10" s="137"/>
      <c r="G10" s="138">
        <v>75000</v>
      </c>
      <c r="H10" s="142">
        <f>F10*G10</f>
        <v>0</v>
      </c>
    </row>
    <row r="11" spans="1:8" ht="30" customHeight="1">
      <c r="A11" s="558"/>
      <c r="B11" s="107" t="s">
        <v>23</v>
      </c>
      <c r="C11" s="560"/>
      <c r="D11" s="82" t="s">
        <v>24</v>
      </c>
      <c r="E11" s="136" t="s">
        <v>18</v>
      </c>
      <c r="F11" s="137"/>
      <c r="G11" s="138">
        <v>150000</v>
      </c>
      <c r="H11" s="142">
        <f>F11*G11</f>
        <v>0</v>
      </c>
    </row>
    <row r="12" spans="1:8" ht="30" customHeight="1">
      <c r="A12" s="541"/>
      <c r="B12" s="143" t="s">
        <v>101</v>
      </c>
      <c r="C12" s="144" t="s">
        <v>502</v>
      </c>
      <c r="D12" s="82" t="s">
        <v>976</v>
      </c>
      <c r="E12" s="136" t="s">
        <v>18</v>
      </c>
      <c r="F12" s="87"/>
      <c r="G12" s="84"/>
      <c r="H12" s="88"/>
    </row>
    <row r="13" spans="1:8" ht="30" customHeight="1">
      <c r="A13" s="558" t="s">
        <v>25</v>
      </c>
      <c r="B13" s="107" t="s">
        <v>26</v>
      </c>
      <c r="C13" s="539" t="s">
        <v>27</v>
      </c>
      <c r="D13" s="82" t="s">
        <v>28</v>
      </c>
      <c r="E13" s="136" t="s">
        <v>18</v>
      </c>
      <c r="F13" s="137"/>
      <c r="G13" s="138">
        <v>1000</v>
      </c>
      <c r="H13" s="142">
        <f t="shared" si="0"/>
        <v>0</v>
      </c>
    </row>
    <row r="14" spans="1:8" ht="30" customHeight="1">
      <c r="A14" s="541"/>
      <c r="B14" s="107" t="s">
        <v>29</v>
      </c>
      <c r="C14" s="538"/>
      <c r="D14" s="82" t="s">
        <v>30</v>
      </c>
      <c r="E14" s="136" t="s">
        <v>18</v>
      </c>
      <c r="F14" s="137"/>
      <c r="G14" s="138">
        <v>1000</v>
      </c>
      <c r="H14" s="142">
        <f t="shared" si="0"/>
        <v>0</v>
      </c>
    </row>
    <row r="15" spans="1:8" ht="30" customHeight="1">
      <c r="A15" s="540" t="s">
        <v>31</v>
      </c>
      <c r="B15" s="107" t="s">
        <v>32</v>
      </c>
      <c r="C15" s="539" t="s">
        <v>33</v>
      </c>
      <c r="D15" s="73" t="s">
        <v>34</v>
      </c>
      <c r="E15" s="100" t="s">
        <v>18</v>
      </c>
      <c r="F15" s="137"/>
      <c r="G15" s="138">
        <v>500</v>
      </c>
      <c r="H15" s="142">
        <f t="shared" si="0"/>
        <v>0</v>
      </c>
    </row>
    <row r="16" spans="1:8" ht="30" customHeight="1">
      <c r="A16" s="541"/>
      <c r="B16" s="107" t="s">
        <v>35</v>
      </c>
      <c r="C16" s="538"/>
      <c r="D16" s="73" t="s">
        <v>36</v>
      </c>
      <c r="E16" s="100" t="s">
        <v>18</v>
      </c>
      <c r="F16" s="137"/>
      <c r="G16" s="138">
        <v>500</v>
      </c>
      <c r="H16" s="142">
        <f t="shared" si="0"/>
        <v>0</v>
      </c>
    </row>
    <row r="17" spans="1:8" ht="30" customHeight="1">
      <c r="A17" s="540" t="s">
        <v>37</v>
      </c>
      <c r="B17" s="107" t="s">
        <v>38</v>
      </c>
      <c r="C17" s="532" t="s">
        <v>39</v>
      </c>
      <c r="D17" s="73" t="s">
        <v>40</v>
      </c>
      <c r="E17" s="100" t="s">
        <v>18</v>
      </c>
      <c r="F17" s="137"/>
      <c r="G17" s="138">
        <v>40000</v>
      </c>
      <c r="H17" s="142">
        <f t="shared" si="0"/>
        <v>0</v>
      </c>
    </row>
    <row r="18" spans="1:8" ht="30" customHeight="1" thickBot="1">
      <c r="A18" s="561"/>
      <c r="B18" s="145" t="s">
        <v>41</v>
      </c>
      <c r="C18" s="562"/>
      <c r="D18" s="146" t="s">
        <v>42</v>
      </c>
      <c r="E18" s="113" t="s">
        <v>18</v>
      </c>
      <c r="F18" s="147"/>
      <c r="G18" s="148">
        <v>5000</v>
      </c>
      <c r="H18" s="149">
        <f t="shared" si="0"/>
        <v>0</v>
      </c>
    </row>
    <row r="19" spans="1:8" ht="30" customHeight="1" thickBot="1">
      <c r="A19" s="563" t="s">
        <v>43</v>
      </c>
      <c r="B19" s="564"/>
      <c r="C19" s="564"/>
      <c r="D19" s="564"/>
      <c r="E19" s="150"/>
      <c r="F19" s="150"/>
      <c r="G19" s="151"/>
      <c r="H19" s="152">
        <f>SUM(H8:H18)</f>
        <v>0</v>
      </c>
    </row>
    <row r="20" spans="1:8" s="53" customFormat="1" ht="12" customHeight="1">
      <c r="A20" s="52"/>
      <c r="B20" s="52"/>
      <c r="C20" s="52"/>
      <c r="D20" s="52"/>
      <c r="E20" s="52"/>
      <c r="F20" s="52"/>
      <c r="G20" s="52"/>
      <c r="H20" s="118"/>
    </row>
    <row r="21" spans="1:8" s="53" customFormat="1" ht="12" customHeight="1">
      <c r="A21" s="529" t="s">
        <v>44</v>
      </c>
      <c r="B21" s="529"/>
      <c r="C21" s="529"/>
      <c r="D21" s="529"/>
      <c r="E21" s="52"/>
      <c r="F21" s="52"/>
      <c r="G21" s="52"/>
      <c r="H21" s="52"/>
    </row>
    <row r="22" spans="1:8" s="53" customFormat="1" ht="15" customHeight="1">
      <c r="A22" s="54">
        <v>1</v>
      </c>
      <c r="B22" s="54"/>
      <c r="C22" s="534" t="s">
        <v>952</v>
      </c>
      <c r="D22" s="534"/>
      <c r="E22" s="534"/>
      <c r="F22" s="534"/>
      <c r="G22" s="534"/>
      <c r="H22" s="534"/>
    </row>
    <row r="23" spans="1:8" s="53" customFormat="1" ht="25.15" customHeight="1">
      <c r="A23" s="54">
        <v>2</v>
      </c>
      <c r="B23" s="54"/>
      <c r="C23" s="534" t="s">
        <v>45</v>
      </c>
      <c r="D23" s="534"/>
      <c r="E23" s="534"/>
      <c r="F23" s="534"/>
      <c r="G23" s="534"/>
      <c r="H23" s="534"/>
    </row>
    <row r="24" spans="1:8" s="53" customFormat="1" ht="15" customHeight="1">
      <c r="A24" s="54">
        <v>3</v>
      </c>
      <c r="B24" s="54"/>
      <c r="C24" s="534" t="s">
        <v>46</v>
      </c>
      <c r="D24" s="534"/>
      <c r="E24" s="534"/>
      <c r="F24" s="534"/>
      <c r="G24" s="534"/>
      <c r="H24" s="534"/>
    </row>
    <row r="25" spans="1:8" s="53" customFormat="1" ht="12" customHeight="1">
      <c r="A25" s="54"/>
      <c r="B25" s="54"/>
      <c r="C25" s="534"/>
      <c r="D25" s="534"/>
      <c r="E25" s="534"/>
      <c r="F25" s="534"/>
      <c r="G25" s="534"/>
      <c r="H25" s="52"/>
    </row>
    <row r="26" spans="1:8">
      <c r="A26" s="153"/>
      <c r="B26" s="153"/>
      <c r="C26" s="153"/>
      <c r="D26" s="153"/>
      <c r="E26" s="153"/>
      <c r="F26" s="153"/>
      <c r="G26" s="153"/>
      <c r="H26" s="153"/>
    </row>
    <row r="27" spans="1:8">
      <c r="A27" s="2"/>
      <c r="B27" s="2"/>
      <c r="C27" s="2"/>
      <c r="D27" s="2"/>
      <c r="E27" s="153"/>
      <c r="F27" s="153"/>
      <c r="G27" s="153"/>
      <c r="H27" s="153"/>
    </row>
    <row r="28" spans="1:8" ht="40.5" customHeight="1">
      <c r="A28" s="549" t="s">
        <v>1096</v>
      </c>
      <c r="B28" s="549"/>
      <c r="C28" s="549"/>
      <c r="D28" s="549"/>
      <c r="E28" s="52"/>
      <c r="F28" s="52"/>
      <c r="G28" s="154"/>
      <c r="H28" s="120" t="s">
        <v>1097</v>
      </c>
    </row>
    <row r="35" spans="1:8" ht="12.75" customHeight="1">
      <c r="A35" s="155"/>
      <c r="B35" s="155"/>
      <c r="C35" s="155"/>
      <c r="D35" s="155"/>
      <c r="E35" s="153"/>
      <c r="F35" s="153"/>
      <c r="G35" s="153"/>
      <c r="H35" s="153"/>
    </row>
    <row r="36" spans="1:8" ht="12.75" customHeight="1">
      <c r="A36" s="155"/>
      <c r="B36" s="155"/>
      <c r="C36" s="155"/>
      <c r="D36" s="155"/>
      <c r="E36" s="153"/>
      <c r="F36" s="153"/>
      <c r="G36" s="153"/>
      <c r="H36" s="153"/>
    </row>
    <row r="37" spans="1:8" ht="12.75" customHeight="1">
      <c r="A37" s="155"/>
      <c r="B37" s="155"/>
      <c r="C37" s="155"/>
      <c r="D37" s="155"/>
      <c r="E37" s="153"/>
      <c r="F37" s="153"/>
      <c r="G37" s="153"/>
      <c r="H37" s="153"/>
    </row>
    <row r="38" spans="1:8" ht="12.75" customHeight="1">
      <c r="A38" s="155"/>
      <c r="B38" s="155"/>
      <c r="C38" s="155"/>
      <c r="D38" s="155"/>
      <c r="E38" s="153"/>
      <c r="F38" s="153"/>
      <c r="G38" s="153"/>
      <c r="H38" s="153"/>
    </row>
    <row r="39" spans="1:8" ht="15.75" customHeight="1">
      <c r="A39" s="155"/>
      <c r="B39" s="155"/>
      <c r="C39" s="155"/>
      <c r="D39" s="155"/>
      <c r="E39" s="153"/>
      <c r="F39" s="153"/>
      <c r="G39" s="153"/>
      <c r="H39" s="156"/>
    </row>
    <row r="40" spans="1:8" ht="15.75" customHeight="1">
      <c r="A40" s="155"/>
      <c r="B40" s="155"/>
      <c r="C40" s="155"/>
      <c r="D40" s="155"/>
      <c r="E40" s="153"/>
      <c r="F40" s="153"/>
      <c r="G40" s="153"/>
    </row>
    <row r="41" spans="1:8" ht="15.75" customHeight="1">
      <c r="A41" s="156"/>
      <c r="B41" s="156"/>
      <c r="C41" s="156"/>
      <c r="D41" s="156"/>
      <c r="E41" s="156"/>
      <c r="F41" s="156"/>
      <c r="G41" s="156"/>
      <c r="H41" s="156"/>
    </row>
    <row r="42" spans="1:8" ht="15.75" customHeight="1">
      <c r="A42" s="157"/>
      <c r="B42" s="157"/>
      <c r="C42" s="157"/>
      <c r="D42" s="157"/>
      <c r="E42" s="157"/>
      <c r="F42" s="157"/>
      <c r="G42" s="157"/>
      <c r="H42" s="157"/>
    </row>
    <row r="43" spans="1:8" ht="15.75" customHeight="1">
      <c r="A43" s="157"/>
      <c r="B43" s="157"/>
      <c r="C43" s="157"/>
      <c r="D43" s="157"/>
      <c r="E43" s="157"/>
      <c r="F43" s="157"/>
      <c r="G43" s="157"/>
      <c r="H43" s="157"/>
    </row>
    <row r="44" spans="1:8" ht="15.75" customHeight="1">
      <c r="A44" s="157"/>
      <c r="B44" s="157"/>
      <c r="C44" s="157"/>
      <c r="D44" s="157"/>
      <c r="E44" s="157"/>
      <c r="F44" s="157"/>
      <c r="G44" s="157"/>
      <c r="H44" s="157"/>
    </row>
    <row r="45" spans="1:8" ht="15.75" customHeight="1">
      <c r="A45" s="157"/>
      <c r="B45" s="157"/>
      <c r="C45" s="157"/>
      <c r="D45" s="158"/>
      <c r="E45" s="158"/>
      <c r="F45" s="158"/>
      <c r="G45" s="157"/>
      <c r="H45" s="158"/>
    </row>
    <row r="46" spans="1:8" ht="15.75" customHeight="1">
      <c r="A46" s="157"/>
      <c r="B46" s="157"/>
      <c r="C46" s="157"/>
      <c r="D46" s="158"/>
      <c r="E46" s="158"/>
      <c r="F46" s="158"/>
      <c r="G46" s="157"/>
      <c r="H46" s="158"/>
    </row>
    <row r="47" spans="1:8" ht="15.75" customHeight="1">
      <c r="A47" s="157"/>
      <c r="B47" s="157"/>
      <c r="C47" s="157"/>
      <c r="D47" s="158"/>
      <c r="E47" s="158"/>
      <c r="F47" s="158"/>
      <c r="G47" s="54"/>
      <c r="H47" s="158"/>
    </row>
    <row r="48" spans="1:8" ht="15.75" customHeight="1">
      <c r="A48" s="156"/>
      <c r="B48" s="156"/>
      <c r="C48" s="156"/>
      <c r="D48" s="156"/>
      <c r="E48" s="156"/>
      <c r="F48" s="156"/>
      <c r="G48" s="156"/>
      <c r="H48" s="156"/>
    </row>
    <row r="49" spans="1:8" ht="15.75" customHeight="1">
      <c r="A49" s="156"/>
      <c r="B49" s="156"/>
      <c r="C49" s="153"/>
      <c r="D49" s="52"/>
      <c r="E49" s="153"/>
      <c r="F49" s="159"/>
      <c r="G49" s="160"/>
      <c r="H49" s="159"/>
    </row>
    <row r="50" spans="1:8" ht="15.75" customHeight="1">
      <c r="A50" s="156"/>
      <c r="B50" s="156"/>
      <c r="C50" s="153"/>
      <c r="D50" s="52"/>
      <c r="E50" s="153"/>
      <c r="F50" s="159"/>
      <c r="G50" s="160"/>
      <c r="H50" s="159"/>
    </row>
    <row r="51" spans="1:8" ht="15.75" customHeight="1">
      <c r="A51" s="156"/>
      <c r="B51" s="156"/>
      <c r="C51" s="153"/>
      <c r="D51" s="52"/>
      <c r="E51" s="153"/>
      <c r="F51" s="159"/>
      <c r="G51" s="160"/>
      <c r="H51" s="159"/>
    </row>
    <row r="52" spans="1:8" ht="15.75" customHeight="1">
      <c r="A52" s="156"/>
      <c r="B52" s="156"/>
      <c r="C52" s="153"/>
      <c r="D52" s="52"/>
      <c r="E52" s="153"/>
      <c r="F52" s="159"/>
      <c r="G52" s="160"/>
      <c r="H52" s="159"/>
    </row>
    <row r="53" spans="1:8" ht="15.75" customHeight="1">
      <c r="A53" s="156"/>
      <c r="B53" s="156"/>
      <c r="C53" s="153"/>
      <c r="D53" s="52"/>
      <c r="E53" s="153"/>
      <c r="F53" s="159"/>
      <c r="G53" s="160"/>
      <c r="H53" s="159"/>
    </row>
    <row r="54" spans="1:8" ht="15.75" customHeight="1">
      <c r="A54" s="156"/>
      <c r="B54" s="156"/>
      <c r="C54" s="153"/>
      <c r="D54" s="52"/>
      <c r="E54" s="153"/>
      <c r="F54" s="159"/>
      <c r="G54" s="160"/>
      <c r="H54" s="159"/>
    </row>
    <row r="55" spans="1:8" ht="15.75" customHeight="1">
      <c r="A55" s="156"/>
      <c r="B55" s="156"/>
      <c r="C55" s="153"/>
      <c r="D55" s="52"/>
      <c r="E55" s="153"/>
      <c r="F55" s="159"/>
      <c r="G55" s="160"/>
      <c r="H55" s="159"/>
    </row>
    <row r="56" spans="1:8" ht="15.75" customHeight="1">
      <c r="A56" s="156"/>
      <c r="B56" s="156"/>
      <c r="C56" s="153"/>
      <c r="D56" s="52"/>
      <c r="E56" s="153"/>
      <c r="F56" s="159"/>
      <c r="G56" s="160"/>
      <c r="H56" s="159"/>
    </row>
    <row r="57" spans="1:8" ht="15.75" customHeight="1">
      <c r="A57" s="156"/>
      <c r="B57" s="156"/>
      <c r="C57" s="153"/>
      <c r="D57" s="52"/>
      <c r="E57" s="153"/>
      <c r="F57" s="159"/>
      <c r="G57" s="160"/>
      <c r="H57" s="159"/>
    </row>
    <row r="58" spans="1:8" ht="15.75" customHeight="1">
      <c r="A58" s="156"/>
      <c r="B58" s="156"/>
      <c r="C58" s="153"/>
      <c r="D58" s="52"/>
      <c r="E58" s="153"/>
      <c r="F58" s="159"/>
      <c r="G58" s="160"/>
      <c r="H58" s="159"/>
    </row>
    <row r="59" spans="1:8" ht="15.75" customHeight="1">
      <c r="A59" s="157"/>
      <c r="B59" s="157"/>
      <c r="C59" s="157"/>
      <c r="D59" s="157"/>
      <c r="E59" s="156"/>
      <c r="F59" s="156"/>
      <c r="G59" s="153"/>
      <c r="H59" s="161"/>
    </row>
    <row r="60" spans="1:8" ht="15.75" customHeight="1">
      <c r="A60" s="162"/>
      <c r="B60" s="162"/>
      <c r="C60" s="162"/>
      <c r="D60" s="162"/>
      <c r="E60" s="162"/>
      <c r="F60" s="162"/>
      <c r="G60" s="162"/>
      <c r="H60" s="162"/>
    </row>
    <row r="61" spans="1:8" ht="15.75" customHeight="1"/>
    <row r="62" spans="1:8" ht="15.75" customHeight="1">
      <c r="A62" s="153"/>
      <c r="B62" s="153"/>
      <c r="C62" s="153"/>
      <c r="D62" s="153"/>
      <c r="E62" s="153"/>
      <c r="F62" s="153"/>
      <c r="G62" s="153"/>
      <c r="H62" s="153"/>
    </row>
    <row r="63" spans="1:8" ht="15.75" customHeight="1">
      <c r="A63" s="157"/>
      <c r="B63" s="157"/>
      <c r="C63" s="157"/>
      <c r="D63" s="157"/>
      <c r="E63" s="153"/>
      <c r="F63" s="153"/>
      <c r="G63" s="153"/>
      <c r="H63" s="153"/>
    </row>
    <row r="64" spans="1:8" ht="15.75" customHeight="1">
      <c r="A64" s="156"/>
      <c r="B64" s="156"/>
      <c r="C64" s="155"/>
      <c r="D64" s="155"/>
      <c r="E64" s="155"/>
      <c r="F64" s="155"/>
      <c r="G64" s="155"/>
      <c r="H64" s="153"/>
    </row>
    <row r="65" spans="1:8" ht="15.75" customHeight="1">
      <c r="A65" s="156"/>
      <c r="B65" s="156"/>
      <c r="C65" s="155"/>
      <c r="D65" s="155"/>
      <c r="E65" s="155"/>
      <c r="F65" s="155"/>
      <c r="G65" s="155"/>
      <c r="H65" s="153"/>
    </row>
    <row r="66" spans="1:8" ht="15.75" customHeight="1">
      <c r="A66" s="156"/>
      <c r="B66" s="156"/>
      <c r="C66" s="155"/>
      <c r="D66" s="155"/>
      <c r="E66" s="155"/>
      <c r="F66" s="155"/>
      <c r="G66" s="155"/>
      <c r="H66" s="153"/>
    </row>
    <row r="67" spans="1:8" ht="15.75" customHeight="1">
      <c r="A67" s="156"/>
      <c r="B67" s="156"/>
      <c r="C67" s="155"/>
      <c r="D67" s="155"/>
      <c r="E67" s="155"/>
      <c r="F67" s="155"/>
      <c r="G67" s="155"/>
      <c r="H67" s="153"/>
    </row>
    <row r="68" spans="1:8" ht="15.75" customHeight="1">
      <c r="A68" s="156"/>
      <c r="B68" s="156"/>
      <c r="C68" s="155"/>
      <c r="D68" s="155"/>
      <c r="E68" s="155"/>
      <c r="F68" s="155"/>
      <c r="G68" s="155"/>
      <c r="H68" s="153"/>
    </row>
    <row r="69" spans="1:8" ht="15.75" customHeight="1">
      <c r="A69" s="153"/>
      <c r="B69" s="153"/>
      <c r="C69" s="153"/>
      <c r="D69" s="153"/>
      <c r="E69" s="153"/>
      <c r="F69" s="153"/>
      <c r="G69" s="153"/>
      <c r="H69" s="153"/>
    </row>
    <row r="70" spans="1:8" ht="15.75" customHeight="1">
      <c r="A70" s="153"/>
      <c r="B70" s="153"/>
      <c r="C70" s="153"/>
      <c r="D70" s="153"/>
      <c r="E70" s="153"/>
      <c r="F70" s="153"/>
      <c r="G70" s="153"/>
      <c r="H70" s="153"/>
    </row>
    <row r="71" spans="1:8" ht="15.75" customHeight="1">
      <c r="A71" s="155"/>
      <c r="B71" s="155"/>
      <c r="C71" s="155"/>
      <c r="D71" s="155"/>
      <c r="E71" s="153"/>
      <c r="F71" s="153"/>
      <c r="G71" s="153"/>
      <c r="H71" s="153"/>
    </row>
    <row r="72" spans="1:8" ht="15.75" customHeight="1">
      <c r="A72" s="155"/>
      <c r="B72" s="155"/>
      <c r="C72" s="155"/>
      <c r="D72" s="155"/>
      <c r="E72" s="153"/>
      <c r="F72" s="153"/>
      <c r="G72" s="153"/>
      <c r="H72" s="153"/>
    </row>
    <row r="73" spans="1:8" ht="15.75" customHeight="1">
      <c r="A73" s="155"/>
      <c r="B73" s="155"/>
      <c r="C73" s="155"/>
      <c r="D73" s="155"/>
      <c r="E73" s="155"/>
      <c r="F73" s="155"/>
      <c r="G73" s="155"/>
      <c r="H73" s="155"/>
    </row>
    <row r="74" spans="1:8">
      <c r="A74" s="153"/>
      <c r="B74" s="153"/>
      <c r="C74" s="153"/>
      <c r="D74" s="153"/>
      <c r="E74" s="153"/>
      <c r="F74" s="153"/>
      <c r="G74" s="153"/>
      <c r="H74" s="153"/>
    </row>
    <row r="75" spans="1:8">
      <c r="A75" s="153"/>
      <c r="B75" s="153"/>
      <c r="C75" s="153"/>
      <c r="D75" s="153"/>
      <c r="E75" s="153"/>
      <c r="F75" s="153"/>
      <c r="G75" s="153"/>
      <c r="H75" s="153"/>
    </row>
    <row r="76" spans="1:8">
      <c r="A76" s="153"/>
      <c r="B76" s="153"/>
      <c r="C76" s="153"/>
      <c r="D76" s="153"/>
      <c r="E76" s="153"/>
      <c r="F76" s="153"/>
      <c r="G76" s="153"/>
      <c r="H76" s="153"/>
    </row>
    <row r="77" spans="1:8">
      <c r="A77" s="153"/>
      <c r="B77" s="153"/>
      <c r="C77" s="153"/>
      <c r="D77" s="153"/>
      <c r="E77" s="153"/>
      <c r="F77" s="153"/>
      <c r="G77" s="153"/>
      <c r="H77" s="153"/>
    </row>
  </sheetData>
  <sheetProtection algorithmName="SHA-512" hashValue="G+mh5m+gS1RW4oLWsf54JGluv+cbJe5d80lM847LMNgR2mSGlXdnK3orxGkzVIUTKZOxSPY/TCy3igAKwoCX6w==" saltValue="ngXJec00y7cMS56jgnxysg==" spinCount="100000" sheet="1" objects="1" scenarios="1" selectLockedCells="1"/>
  <mergeCells count="20">
    <mergeCell ref="A13:A14"/>
    <mergeCell ref="C13:C14"/>
    <mergeCell ref="A15:A16"/>
    <mergeCell ref="C15:C16"/>
    <mergeCell ref="A1:D1"/>
    <mergeCell ref="G1:H1"/>
    <mergeCell ref="A2:D2"/>
    <mergeCell ref="A3:H3"/>
    <mergeCell ref="A28:D28"/>
    <mergeCell ref="A4:H4"/>
    <mergeCell ref="A8:A12"/>
    <mergeCell ref="C8:C11"/>
    <mergeCell ref="C25:G25"/>
    <mergeCell ref="A17:A18"/>
    <mergeCell ref="C17:C18"/>
    <mergeCell ref="A19:D19"/>
    <mergeCell ref="A21:D21"/>
    <mergeCell ref="C23:H23"/>
    <mergeCell ref="C24:H24"/>
    <mergeCell ref="C22:H22"/>
  </mergeCells>
  <pageMargins left="0.7" right="0.7" top="0.75" bottom="0.75" header="0.3" footer="0.3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0"/>
  <sheetViews>
    <sheetView zoomScale="90" zoomScaleNormal="90" workbookViewId="0">
      <pane xSplit="8" topLeftCell="I1" activePane="topRight" state="frozen"/>
      <selection pane="topRight" activeCell="F9" sqref="F9"/>
    </sheetView>
  </sheetViews>
  <sheetFormatPr defaultRowHeight="13.5"/>
  <cols>
    <col min="1" max="1" width="3.7109375" style="122" customWidth="1"/>
    <col min="2" max="2" width="5.7109375" style="122" customWidth="1"/>
    <col min="3" max="3" width="8.7109375" style="122" customWidth="1"/>
    <col min="4" max="4" width="80.7109375" style="122" customWidth="1"/>
    <col min="5" max="5" width="7.7109375" style="122" customWidth="1"/>
    <col min="6" max="6" width="15.7109375" style="122" customWidth="1"/>
    <col min="7" max="7" width="10.7109375" style="122" customWidth="1"/>
    <col min="8" max="8" width="18.7109375" style="122" customWidth="1"/>
    <col min="9" max="194" width="9.140625" style="122"/>
    <col min="195" max="195" width="3.7109375" style="122" customWidth="1"/>
    <col min="196" max="196" width="5.7109375" style="122" customWidth="1"/>
    <col min="197" max="197" width="8.7109375" style="122" customWidth="1"/>
    <col min="198" max="198" width="0" style="122" hidden="1" customWidth="1"/>
    <col min="199" max="199" width="80.7109375" style="122" customWidth="1"/>
    <col min="200" max="200" width="7.7109375" style="122" customWidth="1"/>
    <col min="201" max="201" width="15.7109375" style="122" customWidth="1"/>
    <col min="202" max="202" width="10.7109375" style="122" customWidth="1"/>
    <col min="203" max="203" width="18.7109375" style="122" customWidth="1"/>
    <col min="204" max="450" width="9.140625" style="122"/>
    <col min="451" max="451" width="3.7109375" style="122" customWidth="1"/>
    <col min="452" max="452" width="5.7109375" style="122" customWidth="1"/>
    <col min="453" max="453" width="8.7109375" style="122" customWidth="1"/>
    <col min="454" max="454" width="0" style="122" hidden="1" customWidth="1"/>
    <col min="455" max="455" width="80.7109375" style="122" customWidth="1"/>
    <col min="456" max="456" width="7.7109375" style="122" customWidth="1"/>
    <col min="457" max="457" width="15.7109375" style="122" customWidth="1"/>
    <col min="458" max="458" width="10.7109375" style="122" customWidth="1"/>
    <col min="459" max="459" width="18.7109375" style="122" customWidth="1"/>
    <col min="460" max="706" width="9.140625" style="122"/>
    <col min="707" max="707" width="3.7109375" style="122" customWidth="1"/>
    <col min="708" max="708" width="5.7109375" style="122" customWidth="1"/>
    <col min="709" max="709" width="8.7109375" style="122" customWidth="1"/>
    <col min="710" max="710" width="0" style="122" hidden="1" customWidth="1"/>
    <col min="711" max="711" width="80.7109375" style="122" customWidth="1"/>
    <col min="712" max="712" width="7.7109375" style="122" customWidth="1"/>
    <col min="713" max="713" width="15.7109375" style="122" customWidth="1"/>
    <col min="714" max="714" width="10.7109375" style="122" customWidth="1"/>
    <col min="715" max="715" width="18.7109375" style="122" customWidth="1"/>
    <col min="716" max="962" width="9.140625" style="122"/>
    <col min="963" max="963" width="3.7109375" style="122" customWidth="1"/>
    <col min="964" max="964" width="5.7109375" style="122" customWidth="1"/>
    <col min="965" max="965" width="8.7109375" style="122" customWidth="1"/>
    <col min="966" max="966" width="0" style="122" hidden="1" customWidth="1"/>
    <col min="967" max="967" width="80.7109375" style="122" customWidth="1"/>
    <col min="968" max="968" width="7.7109375" style="122" customWidth="1"/>
    <col min="969" max="969" width="15.7109375" style="122" customWidth="1"/>
    <col min="970" max="970" width="10.7109375" style="122" customWidth="1"/>
    <col min="971" max="971" width="18.7109375" style="122" customWidth="1"/>
    <col min="972" max="1218" width="9.140625" style="122"/>
    <col min="1219" max="1219" width="3.7109375" style="122" customWidth="1"/>
    <col min="1220" max="1220" width="5.7109375" style="122" customWidth="1"/>
    <col min="1221" max="1221" width="8.7109375" style="122" customWidth="1"/>
    <col min="1222" max="1222" width="0" style="122" hidden="1" customWidth="1"/>
    <col min="1223" max="1223" width="80.7109375" style="122" customWidth="1"/>
    <col min="1224" max="1224" width="7.7109375" style="122" customWidth="1"/>
    <col min="1225" max="1225" width="15.7109375" style="122" customWidth="1"/>
    <col min="1226" max="1226" width="10.7109375" style="122" customWidth="1"/>
    <col min="1227" max="1227" width="18.7109375" style="122" customWidth="1"/>
    <col min="1228" max="1474" width="9.140625" style="122"/>
    <col min="1475" max="1475" width="3.7109375" style="122" customWidth="1"/>
    <col min="1476" max="1476" width="5.7109375" style="122" customWidth="1"/>
    <col min="1477" max="1477" width="8.7109375" style="122" customWidth="1"/>
    <col min="1478" max="1478" width="0" style="122" hidden="1" customWidth="1"/>
    <col min="1479" max="1479" width="80.7109375" style="122" customWidth="1"/>
    <col min="1480" max="1480" width="7.7109375" style="122" customWidth="1"/>
    <col min="1481" max="1481" width="15.7109375" style="122" customWidth="1"/>
    <col min="1482" max="1482" width="10.7109375" style="122" customWidth="1"/>
    <col min="1483" max="1483" width="18.7109375" style="122" customWidth="1"/>
    <col min="1484" max="1730" width="9.140625" style="122"/>
    <col min="1731" max="1731" width="3.7109375" style="122" customWidth="1"/>
    <col min="1732" max="1732" width="5.7109375" style="122" customWidth="1"/>
    <col min="1733" max="1733" width="8.7109375" style="122" customWidth="1"/>
    <col min="1734" max="1734" width="0" style="122" hidden="1" customWidth="1"/>
    <col min="1735" max="1735" width="80.7109375" style="122" customWidth="1"/>
    <col min="1736" max="1736" width="7.7109375" style="122" customWidth="1"/>
    <col min="1737" max="1737" width="15.7109375" style="122" customWidth="1"/>
    <col min="1738" max="1738" width="10.7109375" style="122" customWidth="1"/>
    <col min="1739" max="1739" width="18.7109375" style="122" customWidth="1"/>
    <col min="1740" max="1986" width="9.140625" style="122"/>
    <col min="1987" max="1987" width="3.7109375" style="122" customWidth="1"/>
    <col min="1988" max="1988" width="5.7109375" style="122" customWidth="1"/>
    <col min="1989" max="1989" width="8.7109375" style="122" customWidth="1"/>
    <col min="1990" max="1990" width="0" style="122" hidden="1" customWidth="1"/>
    <col min="1991" max="1991" width="80.7109375" style="122" customWidth="1"/>
    <col min="1992" max="1992" width="7.7109375" style="122" customWidth="1"/>
    <col min="1993" max="1993" width="15.7109375" style="122" customWidth="1"/>
    <col min="1994" max="1994" width="10.7109375" style="122" customWidth="1"/>
    <col min="1995" max="1995" width="18.7109375" style="122" customWidth="1"/>
    <col min="1996" max="2242" width="9.140625" style="122"/>
    <col min="2243" max="2243" width="3.7109375" style="122" customWidth="1"/>
    <col min="2244" max="2244" width="5.7109375" style="122" customWidth="1"/>
    <col min="2245" max="2245" width="8.7109375" style="122" customWidth="1"/>
    <col min="2246" max="2246" width="0" style="122" hidden="1" customWidth="1"/>
    <col min="2247" max="2247" width="80.7109375" style="122" customWidth="1"/>
    <col min="2248" max="2248" width="7.7109375" style="122" customWidth="1"/>
    <col min="2249" max="2249" width="15.7109375" style="122" customWidth="1"/>
    <col min="2250" max="2250" width="10.7109375" style="122" customWidth="1"/>
    <col min="2251" max="2251" width="18.7109375" style="122" customWidth="1"/>
    <col min="2252" max="2498" width="9.140625" style="122"/>
    <col min="2499" max="2499" width="3.7109375" style="122" customWidth="1"/>
    <col min="2500" max="2500" width="5.7109375" style="122" customWidth="1"/>
    <col min="2501" max="2501" width="8.7109375" style="122" customWidth="1"/>
    <col min="2502" max="2502" width="0" style="122" hidden="1" customWidth="1"/>
    <col min="2503" max="2503" width="80.7109375" style="122" customWidth="1"/>
    <col min="2504" max="2504" width="7.7109375" style="122" customWidth="1"/>
    <col min="2505" max="2505" width="15.7109375" style="122" customWidth="1"/>
    <col min="2506" max="2506" width="10.7109375" style="122" customWidth="1"/>
    <col min="2507" max="2507" width="18.7109375" style="122" customWidth="1"/>
    <col min="2508" max="2754" width="9.140625" style="122"/>
    <col min="2755" max="2755" width="3.7109375" style="122" customWidth="1"/>
    <col min="2756" max="2756" width="5.7109375" style="122" customWidth="1"/>
    <col min="2757" max="2757" width="8.7109375" style="122" customWidth="1"/>
    <col min="2758" max="2758" width="0" style="122" hidden="1" customWidth="1"/>
    <col min="2759" max="2759" width="80.7109375" style="122" customWidth="1"/>
    <col min="2760" max="2760" width="7.7109375" style="122" customWidth="1"/>
    <col min="2761" max="2761" width="15.7109375" style="122" customWidth="1"/>
    <col min="2762" max="2762" width="10.7109375" style="122" customWidth="1"/>
    <col min="2763" max="2763" width="18.7109375" style="122" customWidth="1"/>
    <col min="2764" max="3010" width="9.140625" style="122"/>
    <col min="3011" max="3011" width="3.7109375" style="122" customWidth="1"/>
    <col min="3012" max="3012" width="5.7109375" style="122" customWidth="1"/>
    <col min="3013" max="3013" width="8.7109375" style="122" customWidth="1"/>
    <col min="3014" max="3014" width="0" style="122" hidden="1" customWidth="1"/>
    <col min="3015" max="3015" width="80.7109375" style="122" customWidth="1"/>
    <col min="3016" max="3016" width="7.7109375" style="122" customWidth="1"/>
    <col min="3017" max="3017" width="15.7109375" style="122" customWidth="1"/>
    <col min="3018" max="3018" width="10.7109375" style="122" customWidth="1"/>
    <col min="3019" max="3019" width="18.7109375" style="122" customWidth="1"/>
    <col min="3020" max="3266" width="9.140625" style="122"/>
    <col min="3267" max="3267" width="3.7109375" style="122" customWidth="1"/>
    <col min="3268" max="3268" width="5.7109375" style="122" customWidth="1"/>
    <col min="3269" max="3269" width="8.7109375" style="122" customWidth="1"/>
    <col min="3270" max="3270" width="0" style="122" hidden="1" customWidth="1"/>
    <col min="3271" max="3271" width="80.7109375" style="122" customWidth="1"/>
    <col min="3272" max="3272" width="7.7109375" style="122" customWidth="1"/>
    <col min="3273" max="3273" width="15.7109375" style="122" customWidth="1"/>
    <col min="3274" max="3274" width="10.7109375" style="122" customWidth="1"/>
    <col min="3275" max="3275" width="18.7109375" style="122" customWidth="1"/>
    <col min="3276" max="3522" width="9.140625" style="122"/>
    <col min="3523" max="3523" width="3.7109375" style="122" customWidth="1"/>
    <col min="3524" max="3524" width="5.7109375" style="122" customWidth="1"/>
    <col min="3525" max="3525" width="8.7109375" style="122" customWidth="1"/>
    <col min="3526" max="3526" width="0" style="122" hidden="1" customWidth="1"/>
    <col min="3527" max="3527" width="80.7109375" style="122" customWidth="1"/>
    <col min="3528" max="3528" width="7.7109375" style="122" customWidth="1"/>
    <col min="3529" max="3529" width="15.7109375" style="122" customWidth="1"/>
    <col min="3530" max="3530" width="10.7109375" style="122" customWidth="1"/>
    <col min="3531" max="3531" width="18.7109375" style="122" customWidth="1"/>
    <col min="3532" max="3778" width="9.140625" style="122"/>
    <col min="3779" max="3779" width="3.7109375" style="122" customWidth="1"/>
    <col min="3780" max="3780" width="5.7109375" style="122" customWidth="1"/>
    <col min="3781" max="3781" width="8.7109375" style="122" customWidth="1"/>
    <col min="3782" max="3782" width="0" style="122" hidden="1" customWidth="1"/>
    <col min="3783" max="3783" width="80.7109375" style="122" customWidth="1"/>
    <col min="3784" max="3784" width="7.7109375" style="122" customWidth="1"/>
    <col min="3785" max="3785" width="15.7109375" style="122" customWidth="1"/>
    <col min="3786" max="3786" width="10.7109375" style="122" customWidth="1"/>
    <col min="3787" max="3787" width="18.7109375" style="122" customWidth="1"/>
    <col min="3788" max="4034" width="9.140625" style="122"/>
    <col min="4035" max="4035" width="3.7109375" style="122" customWidth="1"/>
    <col min="4036" max="4036" width="5.7109375" style="122" customWidth="1"/>
    <col min="4037" max="4037" width="8.7109375" style="122" customWidth="1"/>
    <col min="4038" max="4038" width="0" style="122" hidden="1" customWidth="1"/>
    <col min="4039" max="4039" width="80.7109375" style="122" customWidth="1"/>
    <col min="4040" max="4040" width="7.7109375" style="122" customWidth="1"/>
    <col min="4041" max="4041" width="15.7109375" style="122" customWidth="1"/>
    <col min="4042" max="4042" width="10.7109375" style="122" customWidth="1"/>
    <col min="4043" max="4043" width="18.7109375" style="122" customWidth="1"/>
    <col min="4044" max="4290" width="9.140625" style="122"/>
    <col min="4291" max="4291" width="3.7109375" style="122" customWidth="1"/>
    <col min="4292" max="4292" width="5.7109375" style="122" customWidth="1"/>
    <col min="4293" max="4293" width="8.7109375" style="122" customWidth="1"/>
    <col min="4294" max="4294" width="0" style="122" hidden="1" customWidth="1"/>
    <col min="4295" max="4295" width="80.7109375" style="122" customWidth="1"/>
    <col min="4296" max="4296" width="7.7109375" style="122" customWidth="1"/>
    <col min="4297" max="4297" width="15.7109375" style="122" customWidth="1"/>
    <col min="4298" max="4298" width="10.7109375" style="122" customWidth="1"/>
    <col min="4299" max="4299" width="18.7109375" style="122" customWidth="1"/>
    <col min="4300" max="4546" width="9.140625" style="122"/>
    <col min="4547" max="4547" width="3.7109375" style="122" customWidth="1"/>
    <col min="4548" max="4548" width="5.7109375" style="122" customWidth="1"/>
    <col min="4549" max="4549" width="8.7109375" style="122" customWidth="1"/>
    <col min="4550" max="4550" width="0" style="122" hidden="1" customWidth="1"/>
    <col min="4551" max="4551" width="80.7109375" style="122" customWidth="1"/>
    <col min="4552" max="4552" width="7.7109375" style="122" customWidth="1"/>
    <col min="4553" max="4553" width="15.7109375" style="122" customWidth="1"/>
    <col min="4554" max="4554" width="10.7109375" style="122" customWidth="1"/>
    <col min="4555" max="4555" width="18.7109375" style="122" customWidth="1"/>
    <col min="4556" max="4802" width="9.140625" style="122"/>
    <col min="4803" max="4803" width="3.7109375" style="122" customWidth="1"/>
    <col min="4804" max="4804" width="5.7109375" style="122" customWidth="1"/>
    <col min="4805" max="4805" width="8.7109375" style="122" customWidth="1"/>
    <col min="4806" max="4806" width="0" style="122" hidden="1" customWidth="1"/>
    <col min="4807" max="4807" width="80.7109375" style="122" customWidth="1"/>
    <col min="4808" max="4808" width="7.7109375" style="122" customWidth="1"/>
    <col min="4809" max="4809" width="15.7109375" style="122" customWidth="1"/>
    <col min="4810" max="4810" width="10.7109375" style="122" customWidth="1"/>
    <col min="4811" max="4811" width="18.7109375" style="122" customWidth="1"/>
    <col min="4812" max="5058" width="9.140625" style="122"/>
    <col min="5059" max="5059" width="3.7109375" style="122" customWidth="1"/>
    <col min="5060" max="5060" width="5.7109375" style="122" customWidth="1"/>
    <col min="5061" max="5061" width="8.7109375" style="122" customWidth="1"/>
    <col min="5062" max="5062" width="0" style="122" hidden="1" customWidth="1"/>
    <col min="5063" max="5063" width="80.7109375" style="122" customWidth="1"/>
    <col min="5064" max="5064" width="7.7109375" style="122" customWidth="1"/>
    <col min="5065" max="5065" width="15.7109375" style="122" customWidth="1"/>
    <col min="5066" max="5066" width="10.7109375" style="122" customWidth="1"/>
    <col min="5067" max="5067" width="18.7109375" style="122" customWidth="1"/>
    <col min="5068" max="5314" width="9.140625" style="122"/>
    <col min="5315" max="5315" width="3.7109375" style="122" customWidth="1"/>
    <col min="5316" max="5316" width="5.7109375" style="122" customWidth="1"/>
    <col min="5317" max="5317" width="8.7109375" style="122" customWidth="1"/>
    <col min="5318" max="5318" width="0" style="122" hidden="1" customWidth="1"/>
    <col min="5319" max="5319" width="80.7109375" style="122" customWidth="1"/>
    <col min="5320" max="5320" width="7.7109375" style="122" customWidth="1"/>
    <col min="5321" max="5321" width="15.7109375" style="122" customWidth="1"/>
    <col min="5322" max="5322" width="10.7109375" style="122" customWidth="1"/>
    <col min="5323" max="5323" width="18.7109375" style="122" customWidth="1"/>
    <col min="5324" max="5570" width="9.140625" style="122"/>
    <col min="5571" max="5571" width="3.7109375" style="122" customWidth="1"/>
    <col min="5572" max="5572" width="5.7109375" style="122" customWidth="1"/>
    <col min="5573" max="5573" width="8.7109375" style="122" customWidth="1"/>
    <col min="5574" max="5574" width="0" style="122" hidden="1" customWidth="1"/>
    <col min="5575" max="5575" width="80.7109375" style="122" customWidth="1"/>
    <col min="5576" max="5576" width="7.7109375" style="122" customWidth="1"/>
    <col min="5577" max="5577" width="15.7109375" style="122" customWidth="1"/>
    <col min="5578" max="5578" width="10.7109375" style="122" customWidth="1"/>
    <col min="5579" max="5579" width="18.7109375" style="122" customWidth="1"/>
    <col min="5580" max="5826" width="9.140625" style="122"/>
    <col min="5827" max="5827" width="3.7109375" style="122" customWidth="1"/>
    <col min="5828" max="5828" width="5.7109375" style="122" customWidth="1"/>
    <col min="5829" max="5829" width="8.7109375" style="122" customWidth="1"/>
    <col min="5830" max="5830" width="0" style="122" hidden="1" customWidth="1"/>
    <col min="5831" max="5831" width="80.7109375" style="122" customWidth="1"/>
    <col min="5832" max="5832" width="7.7109375" style="122" customWidth="1"/>
    <col min="5833" max="5833" width="15.7109375" style="122" customWidth="1"/>
    <col min="5834" max="5834" width="10.7109375" style="122" customWidth="1"/>
    <col min="5835" max="5835" width="18.7109375" style="122" customWidth="1"/>
    <col min="5836" max="6082" width="9.140625" style="122"/>
    <col min="6083" max="6083" width="3.7109375" style="122" customWidth="1"/>
    <col min="6084" max="6084" width="5.7109375" style="122" customWidth="1"/>
    <col min="6085" max="6085" width="8.7109375" style="122" customWidth="1"/>
    <col min="6086" max="6086" width="0" style="122" hidden="1" customWidth="1"/>
    <col min="6087" max="6087" width="80.7109375" style="122" customWidth="1"/>
    <col min="6088" max="6088" width="7.7109375" style="122" customWidth="1"/>
    <col min="6089" max="6089" width="15.7109375" style="122" customWidth="1"/>
    <col min="6090" max="6090" width="10.7109375" style="122" customWidth="1"/>
    <col min="6091" max="6091" width="18.7109375" style="122" customWidth="1"/>
    <col min="6092" max="6338" width="9.140625" style="122"/>
    <col min="6339" max="6339" width="3.7109375" style="122" customWidth="1"/>
    <col min="6340" max="6340" width="5.7109375" style="122" customWidth="1"/>
    <col min="6341" max="6341" width="8.7109375" style="122" customWidth="1"/>
    <col min="6342" max="6342" width="0" style="122" hidden="1" customWidth="1"/>
    <col min="6343" max="6343" width="80.7109375" style="122" customWidth="1"/>
    <col min="6344" max="6344" width="7.7109375" style="122" customWidth="1"/>
    <col min="6345" max="6345" width="15.7109375" style="122" customWidth="1"/>
    <col min="6346" max="6346" width="10.7109375" style="122" customWidth="1"/>
    <col min="6347" max="6347" width="18.7109375" style="122" customWidth="1"/>
    <col min="6348" max="6594" width="9.140625" style="122"/>
    <col min="6595" max="6595" width="3.7109375" style="122" customWidth="1"/>
    <col min="6596" max="6596" width="5.7109375" style="122" customWidth="1"/>
    <col min="6597" max="6597" width="8.7109375" style="122" customWidth="1"/>
    <col min="6598" max="6598" width="0" style="122" hidden="1" customWidth="1"/>
    <col min="6599" max="6599" width="80.7109375" style="122" customWidth="1"/>
    <col min="6600" max="6600" width="7.7109375" style="122" customWidth="1"/>
    <col min="6601" max="6601" width="15.7109375" style="122" customWidth="1"/>
    <col min="6602" max="6602" width="10.7109375" style="122" customWidth="1"/>
    <col min="6603" max="6603" width="18.7109375" style="122" customWidth="1"/>
    <col min="6604" max="6850" width="9.140625" style="122"/>
    <col min="6851" max="6851" width="3.7109375" style="122" customWidth="1"/>
    <col min="6852" max="6852" width="5.7109375" style="122" customWidth="1"/>
    <col min="6853" max="6853" width="8.7109375" style="122" customWidth="1"/>
    <col min="6854" max="6854" width="0" style="122" hidden="1" customWidth="1"/>
    <col min="6855" max="6855" width="80.7109375" style="122" customWidth="1"/>
    <col min="6856" max="6856" width="7.7109375" style="122" customWidth="1"/>
    <col min="6857" max="6857" width="15.7109375" style="122" customWidth="1"/>
    <col min="6858" max="6858" width="10.7109375" style="122" customWidth="1"/>
    <col min="6859" max="6859" width="18.7109375" style="122" customWidth="1"/>
    <col min="6860" max="7106" width="9.140625" style="122"/>
    <col min="7107" max="7107" width="3.7109375" style="122" customWidth="1"/>
    <col min="7108" max="7108" width="5.7109375" style="122" customWidth="1"/>
    <col min="7109" max="7109" width="8.7109375" style="122" customWidth="1"/>
    <col min="7110" max="7110" width="0" style="122" hidden="1" customWidth="1"/>
    <col min="7111" max="7111" width="80.7109375" style="122" customWidth="1"/>
    <col min="7112" max="7112" width="7.7109375" style="122" customWidth="1"/>
    <col min="7113" max="7113" width="15.7109375" style="122" customWidth="1"/>
    <col min="7114" max="7114" width="10.7109375" style="122" customWidth="1"/>
    <col min="7115" max="7115" width="18.7109375" style="122" customWidth="1"/>
    <col min="7116" max="7362" width="9.140625" style="122"/>
    <col min="7363" max="7363" width="3.7109375" style="122" customWidth="1"/>
    <col min="7364" max="7364" width="5.7109375" style="122" customWidth="1"/>
    <col min="7365" max="7365" width="8.7109375" style="122" customWidth="1"/>
    <col min="7366" max="7366" width="0" style="122" hidden="1" customWidth="1"/>
    <col min="7367" max="7367" width="80.7109375" style="122" customWidth="1"/>
    <col min="7368" max="7368" width="7.7109375" style="122" customWidth="1"/>
    <col min="7369" max="7369" width="15.7109375" style="122" customWidth="1"/>
    <col min="7370" max="7370" width="10.7109375" style="122" customWidth="1"/>
    <col min="7371" max="7371" width="18.7109375" style="122" customWidth="1"/>
    <col min="7372" max="7618" width="9.140625" style="122"/>
    <col min="7619" max="7619" width="3.7109375" style="122" customWidth="1"/>
    <col min="7620" max="7620" width="5.7109375" style="122" customWidth="1"/>
    <col min="7621" max="7621" width="8.7109375" style="122" customWidth="1"/>
    <col min="7622" max="7622" width="0" style="122" hidden="1" customWidth="1"/>
    <col min="7623" max="7623" width="80.7109375" style="122" customWidth="1"/>
    <col min="7624" max="7624" width="7.7109375" style="122" customWidth="1"/>
    <col min="7625" max="7625" width="15.7109375" style="122" customWidth="1"/>
    <col min="7626" max="7626" width="10.7109375" style="122" customWidth="1"/>
    <col min="7627" max="7627" width="18.7109375" style="122" customWidth="1"/>
    <col min="7628" max="7874" width="9.140625" style="122"/>
    <col min="7875" max="7875" width="3.7109375" style="122" customWidth="1"/>
    <col min="7876" max="7876" width="5.7109375" style="122" customWidth="1"/>
    <col min="7877" max="7877" width="8.7109375" style="122" customWidth="1"/>
    <col min="7878" max="7878" width="0" style="122" hidden="1" customWidth="1"/>
    <col min="7879" max="7879" width="80.7109375" style="122" customWidth="1"/>
    <col min="7880" max="7880" width="7.7109375" style="122" customWidth="1"/>
    <col min="7881" max="7881" width="15.7109375" style="122" customWidth="1"/>
    <col min="7882" max="7882" width="10.7109375" style="122" customWidth="1"/>
    <col min="7883" max="7883" width="18.7109375" style="122" customWidth="1"/>
    <col min="7884" max="8130" width="9.140625" style="122"/>
    <col min="8131" max="8131" width="3.7109375" style="122" customWidth="1"/>
    <col min="8132" max="8132" width="5.7109375" style="122" customWidth="1"/>
    <col min="8133" max="8133" width="8.7109375" style="122" customWidth="1"/>
    <col min="8134" max="8134" width="0" style="122" hidden="1" customWidth="1"/>
    <col min="8135" max="8135" width="80.7109375" style="122" customWidth="1"/>
    <col min="8136" max="8136" width="7.7109375" style="122" customWidth="1"/>
    <col min="8137" max="8137" width="15.7109375" style="122" customWidth="1"/>
    <col min="8138" max="8138" width="10.7109375" style="122" customWidth="1"/>
    <col min="8139" max="8139" width="18.7109375" style="122" customWidth="1"/>
    <col min="8140" max="8386" width="9.140625" style="122"/>
    <col min="8387" max="8387" width="3.7109375" style="122" customWidth="1"/>
    <col min="8388" max="8388" width="5.7109375" style="122" customWidth="1"/>
    <col min="8389" max="8389" width="8.7109375" style="122" customWidth="1"/>
    <col min="8390" max="8390" width="0" style="122" hidden="1" customWidth="1"/>
    <col min="8391" max="8391" width="80.7109375" style="122" customWidth="1"/>
    <col min="8392" max="8392" width="7.7109375" style="122" customWidth="1"/>
    <col min="8393" max="8393" width="15.7109375" style="122" customWidth="1"/>
    <col min="8394" max="8394" width="10.7109375" style="122" customWidth="1"/>
    <col min="8395" max="8395" width="18.7109375" style="122" customWidth="1"/>
    <col min="8396" max="8642" width="9.140625" style="122"/>
    <col min="8643" max="8643" width="3.7109375" style="122" customWidth="1"/>
    <col min="8644" max="8644" width="5.7109375" style="122" customWidth="1"/>
    <col min="8645" max="8645" width="8.7109375" style="122" customWidth="1"/>
    <col min="8646" max="8646" width="0" style="122" hidden="1" customWidth="1"/>
    <col min="8647" max="8647" width="80.7109375" style="122" customWidth="1"/>
    <col min="8648" max="8648" width="7.7109375" style="122" customWidth="1"/>
    <col min="8649" max="8649" width="15.7109375" style="122" customWidth="1"/>
    <col min="8650" max="8650" width="10.7109375" style="122" customWidth="1"/>
    <col min="8651" max="8651" width="18.7109375" style="122" customWidth="1"/>
    <col min="8652" max="8898" width="9.140625" style="122"/>
    <col min="8899" max="8899" width="3.7109375" style="122" customWidth="1"/>
    <col min="8900" max="8900" width="5.7109375" style="122" customWidth="1"/>
    <col min="8901" max="8901" width="8.7109375" style="122" customWidth="1"/>
    <col min="8902" max="8902" width="0" style="122" hidden="1" customWidth="1"/>
    <col min="8903" max="8903" width="80.7109375" style="122" customWidth="1"/>
    <col min="8904" max="8904" width="7.7109375" style="122" customWidth="1"/>
    <col min="8905" max="8905" width="15.7109375" style="122" customWidth="1"/>
    <col min="8906" max="8906" width="10.7109375" style="122" customWidth="1"/>
    <col min="8907" max="8907" width="18.7109375" style="122" customWidth="1"/>
    <col min="8908" max="9154" width="9.140625" style="122"/>
    <col min="9155" max="9155" width="3.7109375" style="122" customWidth="1"/>
    <col min="9156" max="9156" width="5.7109375" style="122" customWidth="1"/>
    <col min="9157" max="9157" width="8.7109375" style="122" customWidth="1"/>
    <col min="9158" max="9158" width="0" style="122" hidden="1" customWidth="1"/>
    <col min="9159" max="9159" width="80.7109375" style="122" customWidth="1"/>
    <col min="9160" max="9160" width="7.7109375" style="122" customWidth="1"/>
    <col min="9161" max="9161" width="15.7109375" style="122" customWidth="1"/>
    <col min="9162" max="9162" width="10.7109375" style="122" customWidth="1"/>
    <col min="9163" max="9163" width="18.7109375" style="122" customWidth="1"/>
    <col min="9164" max="9410" width="9.140625" style="122"/>
    <col min="9411" max="9411" width="3.7109375" style="122" customWidth="1"/>
    <col min="9412" max="9412" width="5.7109375" style="122" customWidth="1"/>
    <col min="9413" max="9413" width="8.7109375" style="122" customWidth="1"/>
    <col min="9414" max="9414" width="0" style="122" hidden="1" customWidth="1"/>
    <col min="9415" max="9415" width="80.7109375" style="122" customWidth="1"/>
    <col min="9416" max="9416" width="7.7109375" style="122" customWidth="1"/>
    <col min="9417" max="9417" width="15.7109375" style="122" customWidth="1"/>
    <col min="9418" max="9418" width="10.7109375" style="122" customWidth="1"/>
    <col min="9419" max="9419" width="18.7109375" style="122" customWidth="1"/>
    <col min="9420" max="9666" width="9.140625" style="122"/>
    <col min="9667" max="9667" width="3.7109375" style="122" customWidth="1"/>
    <col min="9668" max="9668" width="5.7109375" style="122" customWidth="1"/>
    <col min="9669" max="9669" width="8.7109375" style="122" customWidth="1"/>
    <col min="9670" max="9670" width="0" style="122" hidden="1" customWidth="1"/>
    <col min="9671" max="9671" width="80.7109375" style="122" customWidth="1"/>
    <col min="9672" max="9672" width="7.7109375" style="122" customWidth="1"/>
    <col min="9673" max="9673" width="15.7109375" style="122" customWidth="1"/>
    <col min="9674" max="9674" width="10.7109375" style="122" customWidth="1"/>
    <col min="9675" max="9675" width="18.7109375" style="122" customWidth="1"/>
    <col min="9676" max="9922" width="9.140625" style="122"/>
    <col min="9923" max="9923" width="3.7109375" style="122" customWidth="1"/>
    <col min="9924" max="9924" width="5.7109375" style="122" customWidth="1"/>
    <col min="9925" max="9925" width="8.7109375" style="122" customWidth="1"/>
    <col min="9926" max="9926" width="0" style="122" hidden="1" customWidth="1"/>
    <col min="9927" max="9927" width="80.7109375" style="122" customWidth="1"/>
    <col min="9928" max="9928" width="7.7109375" style="122" customWidth="1"/>
    <col min="9929" max="9929" width="15.7109375" style="122" customWidth="1"/>
    <col min="9930" max="9930" width="10.7109375" style="122" customWidth="1"/>
    <col min="9931" max="9931" width="18.7109375" style="122" customWidth="1"/>
    <col min="9932" max="10178" width="9.140625" style="122"/>
    <col min="10179" max="10179" width="3.7109375" style="122" customWidth="1"/>
    <col min="10180" max="10180" width="5.7109375" style="122" customWidth="1"/>
    <col min="10181" max="10181" width="8.7109375" style="122" customWidth="1"/>
    <col min="10182" max="10182" width="0" style="122" hidden="1" customWidth="1"/>
    <col min="10183" max="10183" width="80.7109375" style="122" customWidth="1"/>
    <col min="10184" max="10184" width="7.7109375" style="122" customWidth="1"/>
    <col min="10185" max="10185" width="15.7109375" style="122" customWidth="1"/>
    <col min="10186" max="10186" width="10.7109375" style="122" customWidth="1"/>
    <col min="10187" max="10187" width="18.7109375" style="122" customWidth="1"/>
    <col min="10188" max="10434" width="9.140625" style="122"/>
    <col min="10435" max="10435" width="3.7109375" style="122" customWidth="1"/>
    <col min="10436" max="10436" width="5.7109375" style="122" customWidth="1"/>
    <col min="10437" max="10437" width="8.7109375" style="122" customWidth="1"/>
    <col min="10438" max="10438" width="0" style="122" hidden="1" customWidth="1"/>
    <col min="10439" max="10439" width="80.7109375" style="122" customWidth="1"/>
    <col min="10440" max="10440" width="7.7109375" style="122" customWidth="1"/>
    <col min="10441" max="10441" width="15.7109375" style="122" customWidth="1"/>
    <col min="10442" max="10442" width="10.7109375" style="122" customWidth="1"/>
    <col min="10443" max="10443" width="18.7109375" style="122" customWidth="1"/>
    <col min="10444" max="10690" width="9.140625" style="122"/>
    <col min="10691" max="10691" width="3.7109375" style="122" customWidth="1"/>
    <col min="10692" max="10692" width="5.7109375" style="122" customWidth="1"/>
    <col min="10693" max="10693" width="8.7109375" style="122" customWidth="1"/>
    <col min="10694" max="10694" width="0" style="122" hidden="1" customWidth="1"/>
    <col min="10695" max="10695" width="80.7109375" style="122" customWidth="1"/>
    <col min="10696" max="10696" width="7.7109375" style="122" customWidth="1"/>
    <col min="10697" max="10697" width="15.7109375" style="122" customWidth="1"/>
    <col min="10698" max="10698" width="10.7109375" style="122" customWidth="1"/>
    <col min="10699" max="10699" width="18.7109375" style="122" customWidth="1"/>
    <col min="10700" max="10946" width="9.140625" style="122"/>
    <col min="10947" max="10947" width="3.7109375" style="122" customWidth="1"/>
    <col min="10948" max="10948" width="5.7109375" style="122" customWidth="1"/>
    <col min="10949" max="10949" width="8.7109375" style="122" customWidth="1"/>
    <col min="10950" max="10950" width="0" style="122" hidden="1" customWidth="1"/>
    <col min="10951" max="10951" width="80.7109375" style="122" customWidth="1"/>
    <col min="10952" max="10952" width="7.7109375" style="122" customWidth="1"/>
    <col min="10953" max="10953" width="15.7109375" style="122" customWidth="1"/>
    <col min="10954" max="10954" width="10.7109375" style="122" customWidth="1"/>
    <col min="10955" max="10955" width="18.7109375" style="122" customWidth="1"/>
    <col min="10956" max="11202" width="9.140625" style="122"/>
    <col min="11203" max="11203" width="3.7109375" style="122" customWidth="1"/>
    <col min="11204" max="11204" width="5.7109375" style="122" customWidth="1"/>
    <col min="11205" max="11205" width="8.7109375" style="122" customWidth="1"/>
    <col min="11206" max="11206" width="0" style="122" hidden="1" customWidth="1"/>
    <col min="11207" max="11207" width="80.7109375" style="122" customWidth="1"/>
    <col min="11208" max="11208" width="7.7109375" style="122" customWidth="1"/>
    <col min="11209" max="11209" width="15.7109375" style="122" customWidth="1"/>
    <col min="11210" max="11210" width="10.7109375" style="122" customWidth="1"/>
    <col min="11211" max="11211" width="18.7109375" style="122" customWidth="1"/>
    <col min="11212" max="11458" width="9.140625" style="122"/>
    <col min="11459" max="11459" width="3.7109375" style="122" customWidth="1"/>
    <col min="11460" max="11460" width="5.7109375" style="122" customWidth="1"/>
    <col min="11461" max="11461" width="8.7109375" style="122" customWidth="1"/>
    <col min="11462" max="11462" width="0" style="122" hidden="1" customWidth="1"/>
    <col min="11463" max="11463" width="80.7109375" style="122" customWidth="1"/>
    <col min="11464" max="11464" width="7.7109375" style="122" customWidth="1"/>
    <col min="11465" max="11465" width="15.7109375" style="122" customWidth="1"/>
    <col min="11466" max="11466" width="10.7109375" style="122" customWidth="1"/>
    <col min="11467" max="11467" width="18.7109375" style="122" customWidth="1"/>
    <col min="11468" max="11714" width="9.140625" style="122"/>
    <col min="11715" max="11715" width="3.7109375" style="122" customWidth="1"/>
    <col min="11716" max="11716" width="5.7109375" style="122" customWidth="1"/>
    <col min="11717" max="11717" width="8.7109375" style="122" customWidth="1"/>
    <col min="11718" max="11718" width="0" style="122" hidden="1" customWidth="1"/>
    <col min="11719" max="11719" width="80.7109375" style="122" customWidth="1"/>
    <col min="11720" max="11720" width="7.7109375" style="122" customWidth="1"/>
    <col min="11721" max="11721" width="15.7109375" style="122" customWidth="1"/>
    <col min="11722" max="11722" width="10.7109375" style="122" customWidth="1"/>
    <col min="11723" max="11723" width="18.7109375" style="122" customWidth="1"/>
    <col min="11724" max="11970" width="9.140625" style="122"/>
    <col min="11971" max="11971" width="3.7109375" style="122" customWidth="1"/>
    <col min="11972" max="11972" width="5.7109375" style="122" customWidth="1"/>
    <col min="11973" max="11973" width="8.7109375" style="122" customWidth="1"/>
    <col min="11974" max="11974" width="0" style="122" hidden="1" customWidth="1"/>
    <col min="11975" max="11975" width="80.7109375" style="122" customWidth="1"/>
    <col min="11976" max="11976" width="7.7109375" style="122" customWidth="1"/>
    <col min="11977" max="11977" width="15.7109375" style="122" customWidth="1"/>
    <col min="11978" max="11978" width="10.7109375" style="122" customWidth="1"/>
    <col min="11979" max="11979" width="18.7109375" style="122" customWidth="1"/>
    <col min="11980" max="12226" width="9.140625" style="122"/>
    <col min="12227" max="12227" width="3.7109375" style="122" customWidth="1"/>
    <col min="12228" max="12228" width="5.7109375" style="122" customWidth="1"/>
    <col min="12229" max="12229" width="8.7109375" style="122" customWidth="1"/>
    <col min="12230" max="12230" width="0" style="122" hidden="1" customWidth="1"/>
    <col min="12231" max="12231" width="80.7109375" style="122" customWidth="1"/>
    <col min="12232" max="12232" width="7.7109375" style="122" customWidth="1"/>
    <col min="12233" max="12233" width="15.7109375" style="122" customWidth="1"/>
    <col min="12234" max="12234" width="10.7109375" style="122" customWidth="1"/>
    <col min="12235" max="12235" width="18.7109375" style="122" customWidth="1"/>
    <col min="12236" max="12482" width="9.140625" style="122"/>
    <col min="12483" max="12483" width="3.7109375" style="122" customWidth="1"/>
    <col min="12484" max="12484" width="5.7109375" style="122" customWidth="1"/>
    <col min="12485" max="12485" width="8.7109375" style="122" customWidth="1"/>
    <col min="12486" max="12486" width="0" style="122" hidden="1" customWidth="1"/>
    <col min="12487" max="12487" width="80.7109375" style="122" customWidth="1"/>
    <col min="12488" max="12488" width="7.7109375" style="122" customWidth="1"/>
    <col min="12489" max="12489" width="15.7109375" style="122" customWidth="1"/>
    <col min="12490" max="12490" width="10.7109375" style="122" customWidth="1"/>
    <col min="12491" max="12491" width="18.7109375" style="122" customWidth="1"/>
    <col min="12492" max="12738" width="9.140625" style="122"/>
    <col min="12739" max="12739" width="3.7109375" style="122" customWidth="1"/>
    <col min="12740" max="12740" width="5.7109375" style="122" customWidth="1"/>
    <col min="12741" max="12741" width="8.7109375" style="122" customWidth="1"/>
    <col min="12742" max="12742" width="0" style="122" hidden="1" customWidth="1"/>
    <col min="12743" max="12743" width="80.7109375" style="122" customWidth="1"/>
    <col min="12744" max="12744" width="7.7109375" style="122" customWidth="1"/>
    <col min="12745" max="12745" width="15.7109375" style="122" customWidth="1"/>
    <col min="12746" max="12746" width="10.7109375" style="122" customWidth="1"/>
    <col min="12747" max="12747" width="18.7109375" style="122" customWidth="1"/>
    <col min="12748" max="12994" width="9.140625" style="122"/>
    <col min="12995" max="12995" width="3.7109375" style="122" customWidth="1"/>
    <col min="12996" max="12996" width="5.7109375" style="122" customWidth="1"/>
    <col min="12997" max="12997" width="8.7109375" style="122" customWidth="1"/>
    <col min="12998" max="12998" width="0" style="122" hidden="1" customWidth="1"/>
    <col min="12999" max="12999" width="80.7109375" style="122" customWidth="1"/>
    <col min="13000" max="13000" width="7.7109375" style="122" customWidth="1"/>
    <col min="13001" max="13001" width="15.7109375" style="122" customWidth="1"/>
    <col min="13002" max="13002" width="10.7109375" style="122" customWidth="1"/>
    <col min="13003" max="13003" width="18.7109375" style="122" customWidth="1"/>
    <col min="13004" max="13250" width="9.140625" style="122"/>
    <col min="13251" max="13251" width="3.7109375" style="122" customWidth="1"/>
    <col min="13252" max="13252" width="5.7109375" style="122" customWidth="1"/>
    <col min="13253" max="13253" width="8.7109375" style="122" customWidth="1"/>
    <col min="13254" max="13254" width="0" style="122" hidden="1" customWidth="1"/>
    <col min="13255" max="13255" width="80.7109375" style="122" customWidth="1"/>
    <col min="13256" max="13256" width="7.7109375" style="122" customWidth="1"/>
    <col min="13257" max="13257" width="15.7109375" style="122" customWidth="1"/>
    <col min="13258" max="13258" width="10.7109375" style="122" customWidth="1"/>
    <col min="13259" max="13259" width="18.7109375" style="122" customWidth="1"/>
    <col min="13260" max="13506" width="9.140625" style="122"/>
    <col min="13507" max="13507" width="3.7109375" style="122" customWidth="1"/>
    <col min="13508" max="13508" width="5.7109375" style="122" customWidth="1"/>
    <col min="13509" max="13509" width="8.7109375" style="122" customWidth="1"/>
    <col min="13510" max="13510" width="0" style="122" hidden="1" customWidth="1"/>
    <col min="13511" max="13511" width="80.7109375" style="122" customWidth="1"/>
    <col min="13512" max="13512" width="7.7109375" style="122" customWidth="1"/>
    <col min="13513" max="13513" width="15.7109375" style="122" customWidth="1"/>
    <col min="13514" max="13514" width="10.7109375" style="122" customWidth="1"/>
    <col min="13515" max="13515" width="18.7109375" style="122" customWidth="1"/>
    <col min="13516" max="13762" width="9.140625" style="122"/>
    <col min="13763" max="13763" width="3.7109375" style="122" customWidth="1"/>
    <col min="13764" max="13764" width="5.7109375" style="122" customWidth="1"/>
    <col min="13765" max="13765" width="8.7109375" style="122" customWidth="1"/>
    <col min="13766" max="13766" width="0" style="122" hidden="1" customWidth="1"/>
    <col min="13767" max="13767" width="80.7109375" style="122" customWidth="1"/>
    <col min="13768" max="13768" width="7.7109375" style="122" customWidth="1"/>
    <col min="13769" max="13769" width="15.7109375" style="122" customWidth="1"/>
    <col min="13770" max="13770" width="10.7109375" style="122" customWidth="1"/>
    <col min="13771" max="13771" width="18.7109375" style="122" customWidth="1"/>
    <col min="13772" max="14018" width="9.140625" style="122"/>
    <col min="14019" max="14019" width="3.7109375" style="122" customWidth="1"/>
    <col min="14020" max="14020" width="5.7109375" style="122" customWidth="1"/>
    <col min="14021" max="14021" width="8.7109375" style="122" customWidth="1"/>
    <col min="14022" max="14022" width="0" style="122" hidden="1" customWidth="1"/>
    <col min="14023" max="14023" width="80.7109375" style="122" customWidth="1"/>
    <col min="14024" max="14024" width="7.7109375" style="122" customWidth="1"/>
    <col min="14025" max="14025" width="15.7109375" style="122" customWidth="1"/>
    <col min="14026" max="14026" width="10.7109375" style="122" customWidth="1"/>
    <col min="14027" max="14027" width="18.7109375" style="122" customWidth="1"/>
    <col min="14028" max="14274" width="9.140625" style="122"/>
    <col min="14275" max="14275" width="3.7109375" style="122" customWidth="1"/>
    <col min="14276" max="14276" width="5.7109375" style="122" customWidth="1"/>
    <col min="14277" max="14277" width="8.7109375" style="122" customWidth="1"/>
    <col min="14278" max="14278" width="0" style="122" hidden="1" customWidth="1"/>
    <col min="14279" max="14279" width="80.7109375" style="122" customWidth="1"/>
    <col min="14280" max="14280" width="7.7109375" style="122" customWidth="1"/>
    <col min="14281" max="14281" width="15.7109375" style="122" customWidth="1"/>
    <col min="14282" max="14282" width="10.7109375" style="122" customWidth="1"/>
    <col min="14283" max="14283" width="18.7109375" style="122" customWidth="1"/>
    <col min="14284" max="14530" width="9.140625" style="122"/>
    <col min="14531" max="14531" width="3.7109375" style="122" customWidth="1"/>
    <col min="14532" max="14532" width="5.7109375" style="122" customWidth="1"/>
    <col min="14533" max="14533" width="8.7109375" style="122" customWidth="1"/>
    <col min="14534" max="14534" width="0" style="122" hidden="1" customWidth="1"/>
    <col min="14535" max="14535" width="80.7109375" style="122" customWidth="1"/>
    <col min="14536" max="14536" width="7.7109375" style="122" customWidth="1"/>
    <col min="14537" max="14537" width="15.7109375" style="122" customWidth="1"/>
    <col min="14538" max="14538" width="10.7109375" style="122" customWidth="1"/>
    <col min="14539" max="14539" width="18.7109375" style="122" customWidth="1"/>
    <col min="14540" max="14786" width="9.140625" style="122"/>
    <col min="14787" max="14787" width="3.7109375" style="122" customWidth="1"/>
    <col min="14788" max="14788" width="5.7109375" style="122" customWidth="1"/>
    <col min="14789" max="14789" width="8.7109375" style="122" customWidth="1"/>
    <col min="14790" max="14790" width="0" style="122" hidden="1" customWidth="1"/>
    <col min="14791" max="14791" width="80.7109375" style="122" customWidth="1"/>
    <col min="14792" max="14792" width="7.7109375" style="122" customWidth="1"/>
    <col min="14793" max="14793" width="15.7109375" style="122" customWidth="1"/>
    <col min="14794" max="14794" width="10.7109375" style="122" customWidth="1"/>
    <col min="14795" max="14795" width="18.7109375" style="122" customWidth="1"/>
    <col min="14796" max="15042" width="9.140625" style="122"/>
    <col min="15043" max="15043" width="3.7109375" style="122" customWidth="1"/>
    <col min="15044" max="15044" width="5.7109375" style="122" customWidth="1"/>
    <col min="15045" max="15045" width="8.7109375" style="122" customWidth="1"/>
    <col min="15046" max="15046" width="0" style="122" hidden="1" customWidth="1"/>
    <col min="15047" max="15047" width="80.7109375" style="122" customWidth="1"/>
    <col min="15048" max="15048" width="7.7109375" style="122" customWidth="1"/>
    <col min="15049" max="15049" width="15.7109375" style="122" customWidth="1"/>
    <col min="15050" max="15050" width="10.7109375" style="122" customWidth="1"/>
    <col min="15051" max="15051" width="18.7109375" style="122" customWidth="1"/>
    <col min="15052" max="15298" width="9.140625" style="122"/>
    <col min="15299" max="15299" width="3.7109375" style="122" customWidth="1"/>
    <col min="15300" max="15300" width="5.7109375" style="122" customWidth="1"/>
    <col min="15301" max="15301" width="8.7109375" style="122" customWidth="1"/>
    <col min="15302" max="15302" width="0" style="122" hidden="1" customWidth="1"/>
    <col min="15303" max="15303" width="80.7109375" style="122" customWidth="1"/>
    <col min="15304" max="15304" width="7.7109375" style="122" customWidth="1"/>
    <col min="15305" max="15305" width="15.7109375" style="122" customWidth="1"/>
    <col min="15306" max="15306" width="10.7109375" style="122" customWidth="1"/>
    <col min="15307" max="15307" width="18.7109375" style="122" customWidth="1"/>
    <col min="15308" max="15554" width="9.140625" style="122"/>
    <col min="15555" max="15555" width="3.7109375" style="122" customWidth="1"/>
    <col min="15556" max="15556" width="5.7109375" style="122" customWidth="1"/>
    <col min="15557" max="15557" width="8.7109375" style="122" customWidth="1"/>
    <col min="15558" max="15558" width="0" style="122" hidden="1" customWidth="1"/>
    <col min="15559" max="15559" width="80.7109375" style="122" customWidth="1"/>
    <col min="15560" max="15560" width="7.7109375" style="122" customWidth="1"/>
    <col min="15561" max="15561" width="15.7109375" style="122" customWidth="1"/>
    <col min="15562" max="15562" width="10.7109375" style="122" customWidth="1"/>
    <col min="15563" max="15563" width="18.7109375" style="122" customWidth="1"/>
    <col min="15564" max="15810" width="9.140625" style="122"/>
    <col min="15811" max="15811" width="3.7109375" style="122" customWidth="1"/>
    <col min="15812" max="15812" width="5.7109375" style="122" customWidth="1"/>
    <col min="15813" max="15813" width="8.7109375" style="122" customWidth="1"/>
    <col min="15814" max="15814" width="0" style="122" hidden="1" customWidth="1"/>
    <col min="15815" max="15815" width="80.7109375" style="122" customWidth="1"/>
    <col min="15816" max="15816" width="7.7109375" style="122" customWidth="1"/>
    <col min="15817" max="15817" width="15.7109375" style="122" customWidth="1"/>
    <col min="15818" max="15818" width="10.7109375" style="122" customWidth="1"/>
    <col min="15819" max="15819" width="18.7109375" style="122" customWidth="1"/>
    <col min="15820" max="16066" width="9.140625" style="122"/>
    <col min="16067" max="16067" width="3.7109375" style="122" customWidth="1"/>
    <col min="16068" max="16068" width="5.7109375" style="122" customWidth="1"/>
    <col min="16069" max="16069" width="8.7109375" style="122" customWidth="1"/>
    <col min="16070" max="16070" width="0" style="122" hidden="1" customWidth="1"/>
    <col min="16071" max="16071" width="80.7109375" style="122" customWidth="1"/>
    <col min="16072" max="16072" width="7.7109375" style="122" customWidth="1"/>
    <col min="16073" max="16073" width="15.7109375" style="122" customWidth="1"/>
    <col min="16074" max="16074" width="10.7109375" style="122" customWidth="1"/>
    <col min="16075" max="16075" width="18.7109375" style="122" customWidth="1"/>
    <col min="16076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47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 thickBot="1">
      <c r="A6" s="58" t="s">
        <v>1</v>
      </c>
      <c r="B6" s="59" t="s">
        <v>2</v>
      </c>
      <c r="C6" s="60" t="s">
        <v>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163" t="s">
        <v>13</v>
      </c>
      <c r="G7" s="64" t="s">
        <v>14</v>
      </c>
      <c r="H7" s="65" t="s">
        <v>15</v>
      </c>
    </row>
    <row r="8" spans="1:8" ht="30" customHeight="1">
      <c r="A8" s="106">
        <v>1</v>
      </c>
      <c r="B8" s="135" t="s">
        <v>16</v>
      </c>
      <c r="C8" s="81" t="s">
        <v>49</v>
      </c>
      <c r="D8" s="164" t="s">
        <v>50</v>
      </c>
      <c r="E8" s="165" t="s">
        <v>51</v>
      </c>
      <c r="F8" s="14"/>
      <c r="G8" s="138">
        <v>1000</v>
      </c>
      <c r="H8" s="166">
        <f>F8*G8</f>
        <v>0</v>
      </c>
    </row>
    <row r="9" spans="1:8" ht="30" customHeight="1">
      <c r="A9" s="108" t="s">
        <v>25</v>
      </c>
      <c r="B9" s="107" t="s">
        <v>26</v>
      </c>
      <c r="C9" s="81" t="s">
        <v>52</v>
      </c>
      <c r="D9" s="73" t="s">
        <v>935</v>
      </c>
      <c r="E9" s="100" t="s">
        <v>18</v>
      </c>
      <c r="F9" s="15"/>
      <c r="G9" s="138">
        <v>10000</v>
      </c>
      <c r="H9" s="166">
        <f t="shared" ref="H9:H25" si="0">F9*G9</f>
        <v>0</v>
      </c>
    </row>
    <row r="10" spans="1:8" ht="30" customHeight="1">
      <c r="A10" s="109" t="s">
        <v>31</v>
      </c>
      <c r="B10" s="107" t="s">
        <v>32</v>
      </c>
      <c r="C10" s="81" t="s">
        <v>53</v>
      </c>
      <c r="D10" s="73" t="s">
        <v>936</v>
      </c>
      <c r="E10" s="100" t="s">
        <v>51</v>
      </c>
      <c r="F10" s="15"/>
      <c r="G10" s="138">
        <v>2500</v>
      </c>
      <c r="H10" s="166">
        <f t="shared" si="0"/>
        <v>0</v>
      </c>
    </row>
    <row r="11" spans="1:8" ht="30" customHeight="1">
      <c r="A11" s="540" t="s">
        <v>37</v>
      </c>
      <c r="B11" s="107" t="s">
        <v>38</v>
      </c>
      <c r="C11" s="532" t="s">
        <v>54</v>
      </c>
      <c r="D11" s="167" t="s">
        <v>55</v>
      </c>
      <c r="E11" s="100" t="s">
        <v>51</v>
      </c>
      <c r="F11" s="15"/>
      <c r="G11" s="138">
        <v>100</v>
      </c>
      <c r="H11" s="166">
        <f t="shared" si="0"/>
        <v>0</v>
      </c>
    </row>
    <row r="12" spans="1:8" ht="30" customHeight="1">
      <c r="A12" s="541"/>
      <c r="B12" s="107" t="s">
        <v>41</v>
      </c>
      <c r="C12" s="533"/>
      <c r="D12" s="167" t="s">
        <v>56</v>
      </c>
      <c r="E12" s="100" t="s">
        <v>51</v>
      </c>
      <c r="F12" s="15"/>
      <c r="G12" s="138">
        <v>100</v>
      </c>
      <c r="H12" s="166">
        <f t="shared" si="0"/>
        <v>0</v>
      </c>
    </row>
    <row r="13" spans="1:8" ht="30" customHeight="1">
      <c r="A13" s="108" t="s">
        <v>57</v>
      </c>
      <c r="B13" s="107" t="s">
        <v>58</v>
      </c>
      <c r="C13" s="81" t="s">
        <v>54</v>
      </c>
      <c r="D13" s="167" t="s">
        <v>59</v>
      </c>
      <c r="E13" s="100" t="s">
        <v>18</v>
      </c>
      <c r="F13" s="15"/>
      <c r="G13" s="138">
        <v>100</v>
      </c>
      <c r="H13" s="166">
        <f t="shared" si="0"/>
        <v>0</v>
      </c>
    </row>
    <row r="14" spans="1:8" ht="30" customHeight="1">
      <c r="A14" s="540" t="s">
        <v>60</v>
      </c>
      <c r="B14" s="107" t="s">
        <v>61</v>
      </c>
      <c r="C14" s="532" t="s">
        <v>49</v>
      </c>
      <c r="D14" s="167" t="s">
        <v>62</v>
      </c>
      <c r="E14" s="100" t="s">
        <v>51</v>
      </c>
      <c r="F14" s="168"/>
      <c r="G14" s="169"/>
      <c r="H14" s="170"/>
    </row>
    <row r="15" spans="1:8" ht="30" customHeight="1">
      <c r="A15" s="558"/>
      <c r="B15" s="107" t="s">
        <v>63</v>
      </c>
      <c r="C15" s="553"/>
      <c r="D15" s="167" t="s">
        <v>64</v>
      </c>
      <c r="E15" s="100" t="s">
        <v>51</v>
      </c>
      <c r="F15" s="12"/>
      <c r="G15" s="138">
        <v>1000</v>
      </c>
      <c r="H15" s="166">
        <f t="shared" si="0"/>
        <v>0</v>
      </c>
    </row>
    <row r="16" spans="1:8" ht="30" customHeight="1">
      <c r="A16" s="541"/>
      <c r="B16" s="107" t="s">
        <v>65</v>
      </c>
      <c r="C16" s="533"/>
      <c r="D16" s="167" t="s">
        <v>66</v>
      </c>
      <c r="E16" s="100" t="s">
        <v>51</v>
      </c>
      <c r="F16" s="12"/>
      <c r="G16" s="138">
        <v>1500</v>
      </c>
      <c r="H16" s="166">
        <f t="shared" si="0"/>
        <v>0</v>
      </c>
    </row>
    <row r="17" spans="1:8" ht="30" customHeight="1">
      <c r="A17" s="108" t="s">
        <v>67</v>
      </c>
      <c r="B17" s="107" t="s">
        <v>68</v>
      </c>
      <c r="C17" s="72" t="s">
        <v>69</v>
      </c>
      <c r="D17" s="73" t="s">
        <v>70</v>
      </c>
      <c r="E17" s="100" t="s">
        <v>18</v>
      </c>
      <c r="F17" s="12"/>
      <c r="G17" s="138">
        <v>100</v>
      </c>
      <c r="H17" s="166">
        <f t="shared" si="0"/>
        <v>0</v>
      </c>
    </row>
    <row r="18" spans="1:8" ht="30" customHeight="1">
      <c r="A18" s="108" t="s">
        <v>71</v>
      </c>
      <c r="B18" s="107" t="s">
        <v>72</v>
      </c>
      <c r="C18" s="72" t="s">
        <v>73</v>
      </c>
      <c r="D18" s="167" t="s">
        <v>74</v>
      </c>
      <c r="E18" s="100" t="s">
        <v>51</v>
      </c>
      <c r="F18" s="12"/>
      <c r="G18" s="138">
        <v>100</v>
      </c>
      <c r="H18" s="166">
        <f t="shared" si="0"/>
        <v>0</v>
      </c>
    </row>
    <row r="19" spans="1:8" ht="30" customHeight="1">
      <c r="A19" s="108" t="s">
        <v>75</v>
      </c>
      <c r="B19" s="107" t="s">
        <v>76</v>
      </c>
      <c r="C19" s="72" t="s">
        <v>77</v>
      </c>
      <c r="D19" s="73" t="s">
        <v>78</v>
      </c>
      <c r="E19" s="100" t="s">
        <v>18</v>
      </c>
      <c r="F19" s="12"/>
      <c r="G19" s="138">
        <v>100</v>
      </c>
      <c r="H19" s="166">
        <f t="shared" si="0"/>
        <v>0</v>
      </c>
    </row>
    <row r="20" spans="1:8" ht="30" customHeight="1">
      <c r="A20" s="540" t="s">
        <v>79</v>
      </c>
      <c r="B20" s="98" t="s">
        <v>80</v>
      </c>
      <c r="C20" s="532" t="s">
        <v>69</v>
      </c>
      <c r="D20" s="73" t="s">
        <v>81</v>
      </c>
      <c r="E20" s="100" t="s">
        <v>18</v>
      </c>
      <c r="F20" s="12"/>
      <c r="G20" s="171">
        <v>500</v>
      </c>
      <c r="H20" s="166">
        <f t="shared" si="0"/>
        <v>0</v>
      </c>
    </row>
    <row r="21" spans="1:8" ht="30" customHeight="1">
      <c r="A21" s="541"/>
      <c r="B21" s="107" t="s">
        <v>82</v>
      </c>
      <c r="C21" s="533"/>
      <c r="D21" s="73" t="s">
        <v>83</v>
      </c>
      <c r="E21" s="100" t="s">
        <v>18</v>
      </c>
      <c r="F21" s="12"/>
      <c r="G21" s="138">
        <v>500</v>
      </c>
      <c r="H21" s="166">
        <f t="shared" si="0"/>
        <v>0</v>
      </c>
    </row>
    <row r="22" spans="1:8" ht="30" customHeight="1">
      <c r="A22" s="108" t="s">
        <v>84</v>
      </c>
      <c r="B22" s="107" t="s">
        <v>85</v>
      </c>
      <c r="C22" s="81" t="s">
        <v>86</v>
      </c>
      <c r="D22" s="73" t="s">
        <v>87</v>
      </c>
      <c r="E22" s="100" t="s">
        <v>88</v>
      </c>
      <c r="F22" s="12"/>
      <c r="G22" s="171">
        <v>500</v>
      </c>
      <c r="H22" s="166">
        <f t="shared" si="0"/>
        <v>0</v>
      </c>
    </row>
    <row r="23" spans="1:8" ht="30" customHeight="1">
      <c r="A23" s="540" t="s">
        <v>89</v>
      </c>
      <c r="B23" s="107" t="s">
        <v>90</v>
      </c>
      <c r="C23" s="532" t="s">
        <v>91</v>
      </c>
      <c r="D23" s="73" t="s">
        <v>92</v>
      </c>
      <c r="E23" s="100" t="s">
        <v>88</v>
      </c>
      <c r="F23" s="12"/>
      <c r="G23" s="171">
        <v>100</v>
      </c>
      <c r="H23" s="166">
        <f t="shared" si="0"/>
        <v>0</v>
      </c>
    </row>
    <row r="24" spans="1:8" ht="30" customHeight="1">
      <c r="A24" s="558"/>
      <c r="B24" s="103" t="s">
        <v>93</v>
      </c>
      <c r="C24" s="553"/>
      <c r="D24" s="172" t="s">
        <v>94</v>
      </c>
      <c r="E24" s="173" t="s">
        <v>88</v>
      </c>
      <c r="F24" s="12"/>
      <c r="G24" s="174">
        <v>100</v>
      </c>
      <c r="H24" s="175">
        <f t="shared" si="0"/>
        <v>0</v>
      </c>
    </row>
    <row r="25" spans="1:8" ht="30" customHeight="1" thickBot="1">
      <c r="A25" s="176" t="s">
        <v>244</v>
      </c>
      <c r="B25" s="176" t="s">
        <v>245</v>
      </c>
      <c r="C25" s="177" t="s">
        <v>1053</v>
      </c>
      <c r="D25" s="146" t="s">
        <v>977</v>
      </c>
      <c r="E25" s="178" t="s">
        <v>51</v>
      </c>
      <c r="F25" s="30"/>
      <c r="G25" s="148">
        <v>100</v>
      </c>
      <c r="H25" s="175">
        <f t="shared" si="0"/>
        <v>0</v>
      </c>
    </row>
    <row r="26" spans="1:8" ht="30" customHeight="1" thickBot="1">
      <c r="A26" s="565" t="s">
        <v>43</v>
      </c>
      <c r="B26" s="566"/>
      <c r="C26" s="566"/>
      <c r="D26" s="566"/>
      <c r="E26" s="179"/>
      <c r="F26" s="150"/>
      <c r="G26" s="180"/>
      <c r="H26" s="181">
        <f>SUM(H8:H25)</f>
        <v>0</v>
      </c>
    </row>
    <row r="27" spans="1:8" s="53" customFormat="1" ht="12" customHeight="1">
      <c r="A27" s="52"/>
      <c r="B27" s="52"/>
      <c r="C27" s="52"/>
      <c r="D27" s="52"/>
      <c r="E27" s="52"/>
      <c r="F27" s="52"/>
      <c r="G27" s="52"/>
      <c r="H27" s="118"/>
    </row>
    <row r="28" spans="1:8" s="53" customFormat="1" ht="12" customHeight="1">
      <c r="A28" s="529" t="s">
        <v>44</v>
      </c>
      <c r="B28" s="529"/>
      <c r="C28" s="529"/>
      <c r="D28" s="529"/>
      <c r="E28" s="52"/>
      <c r="F28" s="52"/>
      <c r="G28" s="52"/>
      <c r="H28" s="52"/>
    </row>
    <row r="29" spans="1:8" s="53" customFormat="1" ht="15" customHeight="1">
      <c r="A29" s="54">
        <v>1</v>
      </c>
      <c r="B29" s="54"/>
      <c r="C29" s="534" t="s">
        <v>952</v>
      </c>
      <c r="D29" s="534"/>
      <c r="E29" s="534"/>
      <c r="F29" s="534"/>
      <c r="G29" s="534"/>
      <c r="H29" s="534"/>
    </row>
    <row r="30" spans="1:8" s="53" customFormat="1" ht="25.15" customHeight="1">
      <c r="A30" s="54">
        <v>2</v>
      </c>
      <c r="B30" s="54"/>
      <c r="C30" s="534" t="s">
        <v>45</v>
      </c>
      <c r="D30" s="534"/>
      <c r="E30" s="534"/>
      <c r="F30" s="534"/>
      <c r="G30" s="534"/>
      <c r="H30" s="534"/>
    </row>
    <row r="31" spans="1:8" s="53" customFormat="1" ht="15" customHeight="1">
      <c r="A31" s="54">
        <v>3</v>
      </c>
      <c r="B31" s="54"/>
      <c r="C31" s="534" t="s">
        <v>46</v>
      </c>
      <c r="D31" s="534"/>
      <c r="E31" s="534"/>
      <c r="F31" s="534"/>
      <c r="G31" s="534"/>
      <c r="H31" s="534"/>
    </row>
    <row r="32" spans="1:8" s="53" customFormat="1" ht="12" customHeight="1">
      <c r="A32" s="54"/>
      <c r="B32" s="54"/>
      <c r="C32" s="534"/>
      <c r="D32" s="534"/>
      <c r="E32" s="534"/>
      <c r="F32" s="534"/>
      <c r="G32" s="534"/>
      <c r="H32" s="52"/>
    </row>
    <row r="33" spans="1:8" ht="12" customHeight="1">
      <c r="A33" s="153"/>
      <c r="B33" s="153"/>
      <c r="C33" s="153"/>
      <c r="D33" s="153"/>
      <c r="E33" s="153"/>
      <c r="F33" s="153"/>
      <c r="G33" s="153"/>
      <c r="H33" s="153"/>
    </row>
    <row r="34" spans="1:8" ht="15.75" customHeight="1">
      <c r="A34" s="2"/>
      <c r="B34" s="2"/>
      <c r="C34" s="2"/>
      <c r="D34" s="2"/>
      <c r="E34" s="153"/>
      <c r="F34" s="153"/>
      <c r="G34" s="153"/>
      <c r="H34" s="153"/>
    </row>
    <row r="35" spans="1:8" ht="40.5" customHeight="1">
      <c r="A35" s="549" t="s">
        <v>1096</v>
      </c>
      <c r="B35" s="549"/>
      <c r="C35" s="549"/>
      <c r="D35" s="549"/>
      <c r="E35" s="52"/>
      <c r="F35" s="52"/>
      <c r="G35" s="154"/>
      <c r="H35" s="120" t="s">
        <v>1097</v>
      </c>
    </row>
    <row r="36" spans="1:8" ht="15.75" customHeight="1">
      <c r="A36" s="182"/>
      <c r="B36" s="182"/>
      <c r="C36" s="182"/>
      <c r="D36" s="182"/>
      <c r="E36" s="182"/>
      <c r="F36" s="182"/>
      <c r="G36" s="182"/>
      <c r="H36" s="182"/>
    </row>
    <row r="37" spans="1:8" ht="15.75" customHeight="1">
      <c r="A37" s="183"/>
      <c r="B37" s="183"/>
      <c r="C37" s="183"/>
      <c r="D37" s="183"/>
      <c r="E37" s="183"/>
      <c r="F37" s="183"/>
      <c r="G37" s="183"/>
      <c r="H37" s="183"/>
    </row>
    <row r="38" spans="1:8" ht="15.75" customHeight="1">
      <c r="D38" s="126"/>
      <c r="E38" s="126"/>
      <c r="F38" s="126"/>
      <c r="G38" s="183"/>
      <c r="H38" s="126"/>
    </row>
    <row r="39" spans="1:8" ht="15.75" customHeight="1">
      <c r="A39" s="183"/>
      <c r="B39" s="183"/>
      <c r="C39" s="183"/>
      <c r="D39" s="126"/>
      <c r="E39" s="126"/>
      <c r="F39" s="126"/>
      <c r="G39" s="183"/>
      <c r="H39" s="126"/>
    </row>
    <row r="40" spans="1:8" ht="15.75" customHeight="1">
      <c r="A40" s="183"/>
      <c r="B40" s="183"/>
      <c r="C40" s="183"/>
      <c r="D40" s="126"/>
      <c r="E40" s="126"/>
      <c r="F40" s="126"/>
      <c r="G40" s="55"/>
      <c r="H40" s="126"/>
    </row>
    <row r="41" spans="1:8" ht="15.75" customHeight="1">
      <c r="A41" s="184"/>
      <c r="B41" s="184"/>
      <c r="C41" s="184"/>
      <c r="D41" s="184"/>
      <c r="E41" s="184"/>
      <c r="F41" s="184"/>
      <c r="G41" s="184"/>
      <c r="H41" s="184"/>
    </row>
    <row r="42" spans="1:8" ht="15.75" customHeight="1">
      <c r="A42" s="184"/>
      <c r="B42" s="184"/>
      <c r="C42" s="185"/>
      <c r="D42" s="129"/>
      <c r="E42" s="185"/>
      <c r="F42" s="186"/>
      <c r="G42" s="187"/>
      <c r="H42" s="186"/>
    </row>
    <row r="43" spans="1:8" ht="15.75" customHeight="1">
      <c r="A43" s="184"/>
      <c r="B43" s="184"/>
      <c r="C43" s="185"/>
      <c r="D43" s="129"/>
      <c r="E43" s="185"/>
      <c r="F43" s="186"/>
      <c r="G43" s="187"/>
      <c r="H43" s="186"/>
    </row>
    <row r="44" spans="1:8" ht="15.75" customHeight="1">
      <c r="A44" s="184"/>
      <c r="B44" s="184"/>
      <c r="C44" s="185"/>
      <c r="D44" s="129"/>
      <c r="E44" s="185"/>
      <c r="F44" s="186"/>
      <c r="G44" s="187"/>
      <c r="H44" s="186"/>
    </row>
    <row r="45" spans="1:8" ht="15.75" customHeight="1">
      <c r="A45" s="184"/>
      <c r="B45" s="184"/>
      <c r="C45" s="185"/>
      <c r="D45" s="129"/>
      <c r="E45" s="185"/>
      <c r="F45" s="186"/>
      <c r="G45" s="187"/>
      <c r="H45" s="186"/>
    </row>
    <row r="46" spans="1:8" ht="15.75" customHeight="1">
      <c r="A46" s="184"/>
      <c r="B46" s="184"/>
      <c r="C46" s="185"/>
      <c r="D46" s="129"/>
      <c r="E46" s="185"/>
      <c r="F46" s="186"/>
      <c r="G46" s="187"/>
      <c r="H46" s="186"/>
    </row>
    <row r="47" spans="1:8" ht="15.75" customHeight="1">
      <c r="A47" s="184"/>
      <c r="B47" s="184"/>
      <c r="C47" s="185"/>
      <c r="D47" s="129"/>
      <c r="E47" s="185"/>
      <c r="F47" s="186"/>
      <c r="G47" s="187"/>
      <c r="H47" s="186"/>
    </row>
    <row r="48" spans="1:8" ht="15.75" customHeight="1">
      <c r="A48" s="184"/>
      <c r="B48" s="184"/>
      <c r="C48" s="185"/>
      <c r="D48" s="129"/>
      <c r="E48" s="185"/>
      <c r="F48" s="186"/>
      <c r="G48" s="187"/>
      <c r="H48" s="186"/>
    </row>
    <row r="49" spans="1:8" ht="15.75" customHeight="1">
      <c r="A49" s="184"/>
      <c r="B49" s="184"/>
      <c r="C49" s="185"/>
      <c r="D49" s="129"/>
      <c r="E49" s="185"/>
      <c r="F49" s="186"/>
      <c r="G49" s="187"/>
      <c r="H49" s="186"/>
    </row>
    <row r="50" spans="1:8" ht="15.75" customHeight="1">
      <c r="A50" s="184"/>
      <c r="B50" s="184"/>
      <c r="C50" s="185"/>
      <c r="D50" s="129"/>
      <c r="E50" s="185"/>
      <c r="F50" s="186"/>
      <c r="G50" s="187"/>
      <c r="H50" s="186"/>
    </row>
    <row r="51" spans="1:8" ht="15.75" customHeight="1">
      <c r="A51" s="184"/>
      <c r="B51" s="184"/>
      <c r="C51" s="185"/>
      <c r="D51" s="129"/>
      <c r="E51" s="185"/>
      <c r="F51" s="186"/>
      <c r="G51" s="187"/>
      <c r="H51" s="186"/>
    </row>
    <row r="52" spans="1:8" ht="15.75" customHeight="1">
      <c r="A52" s="183"/>
      <c r="B52" s="183"/>
      <c r="C52" s="183"/>
      <c r="D52" s="183"/>
      <c r="E52" s="184"/>
      <c r="F52" s="184"/>
      <c r="G52" s="185"/>
      <c r="H52" s="188"/>
    </row>
    <row r="53" spans="1:8" ht="15.75" customHeight="1">
      <c r="A53" s="189"/>
      <c r="B53" s="189"/>
      <c r="C53" s="189"/>
      <c r="D53" s="189"/>
      <c r="E53" s="189"/>
      <c r="F53" s="189"/>
      <c r="G53" s="189"/>
      <c r="H53" s="189"/>
    </row>
    <row r="54" spans="1:8" ht="15.75" customHeight="1">
      <c r="A54" s="134"/>
      <c r="B54" s="134"/>
      <c r="C54" s="134"/>
      <c r="D54" s="134"/>
      <c r="E54" s="134"/>
      <c r="F54" s="134"/>
      <c r="G54" s="134"/>
      <c r="H54" s="134"/>
    </row>
    <row r="55" spans="1:8" ht="15.75" customHeight="1">
      <c r="A55" s="153"/>
      <c r="B55" s="153"/>
      <c r="C55" s="153"/>
      <c r="D55" s="153"/>
      <c r="E55" s="153"/>
      <c r="F55" s="153"/>
      <c r="G55" s="153"/>
      <c r="H55" s="153"/>
    </row>
    <row r="56" spans="1:8" ht="15.75" customHeight="1">
      <c r="A56" s="183"/>
      <c r="B56" s="183"/>
      <c r="C56" s="183"/>
      <c r="D56" s="183"/>
      <c r="E56" s="185"/>
      <c r="F56" s="185"/>
      <c r="G56" s="185"/>
      <c r="H56" s="185"/>
    </row>
    <row r="57" spans="1:8" ht="15.75" customHeight="1">
      <c r="A57" s="184"/>
      <c r="B57" s="184"/>
      <c r="C57" s="190"/>
      <c r="D57" s="190"/>
      <c r="E57" s="190"/>
      <c r="F57" s="190"/>
      <c r="G57" s="190"/>
      <c r="H57" s="185"/>
    </row>
    <row r="58" spans="1:8" ht="15.75" customHeight="1">
      <c r="A58" s="184"/>
      <c r="B58" s="184"/>
      <c r="C58" s="190"/>
      <c r="D58" s="190"/>
      <c r="E58" s="190"/>
      <c r="F58" s="190"/>
      <c r="G58" s="190"/>
      <c r="H58" s="185"/>
    </row>
    <row r="59" spans="1:8" ht="15.75" customHeight="1">
      <c r="A59" s="184"/>
      <c r="B59" s="184"/>
      <c r="C59" s="190"/>
      <c r="D59" s="190"/>
      <c r="E59" s="190"/>
      <c r="F59" s="190"/>
      <c r="G59" s="190"/>
      <c r="H59" s="185"/>
    </row>
    <row r="60" spans="1:8" ht="15.75" customHeight="1">
      <c r="A60" s="184"/>
      <c r="B60" s="184"/>
      <c r="C60" s="190"/>
      <c r="D60" s="190"/>
      <c r="E60" s="190"/>
      <c r="F60" s="190"/>
      <c r="G60" s="190"/>
      <c r="H60" s="185"/>
    </row>
    <row r="61" spans="1:8" ht="15.75" customHeight="1">
      <c r="A61" s="184"/>
      <c r="B61" s="184"/>
      <c r="C61" s="190"/>
      <c r="D61" s="190"/>
      <c r="E61" s="190"/>
      <c r="F61" s="190"/>
      <c r="G61" s="190"/>
      <c r="H61" s="185"/>
    </row>
    <row r="62" spans="1:8" ht="15.75" customHeight="1">
      <c r="A62" s="185"/>
      <c r="B62" s="185"/>
      <c r="C62" s="185"/>
      <c r="D62" s="185"/>
      <c r="E62" s="185"/>
      <c r="F62" s="185"/>
      <c r="G62" s="185"/>
      <c r="H62" s="185"/>
    </row>
    <row r="63" spans="1:8" ht="15.75" customHeight="1">
      <c r="A63" s="185"/>
      <c r="B63" s="185"/>
      <c r="C63" s="185"/>
      <c r="D63" s="185"/>
      <c r="E63" s="185"/>
      <c r="F63" s="185"/>
      <c r="G63" s="185"/>
      <c r="H63" s="185"/>
    </row>
    <row r="64" spans="1:8" ht="15.75" customHeight="1">
      <c r="A64" s="190"/>
      <c r="B64" s="190"/>
      <c r="C64" s="190"/>
      <c r="D64" s="190"/>
      <c r="E64" s="185"/>
      <c r="F64" s="185"/>
      <c r="G64" s="185"/>
      <c r="H64" s="185"/>
    </row>
    <row r="65" spans="1:8" ht="15.75" customHeight="1">
      <c r="A65" s="190"/>
      <c r="B65" s="190"/>
      <c r="C65" s="190"/>
      <c r="D65" s="190"/>
      <c r="E65" s="185"/>
      <c r="F65" s="185"/>
      <c r="G65" s="185"/>
      <c r="H65" s="185"/>
    </row>
    <row r="66" spans="1:8" ht="17.25">
      <c r="A66" s="190"/>
      <c r="B66" s="190"/>
      <c r="C66" s="190"/>
      <c r="D66" s="190"/>
      <c r="E66" s="190"/>
      <c r="F66" s="190"/>
      <c r="G66" s="190"/>
      <c r="H66" s="190"/>
    </row>
    <row r="67" spans="1:8">
      <c r="A67" s="153"/>
      <c r="B67" s="153"/>
      <c r="C67" s="153"/>
      <c r="D67" s="153"/>
      <c r="E67" s="153"/>
      <c r="F67" s="153"/>
      <c r="G67" s="153"/>
      <c r="H67" s="153"/>
    </row>
    <row r="68" spans="1:8">
      <c r="A68" s="153"/>
      <c r="B68" s="153"/>
      <c r="C68" s="153"/>
      <c r="D68" s="153"/>
      <c r="E68" s="153"/>
      <c r="F68" s="153"/>
      <c r="G68" s="153"/>
      <c r="H68" s="153"/>
    </row>
    <row r="69" spans="1:8">
      <c r="A69" s="153"/>
      <c r="B69" s="153"/>
      <c r="C69" s="153"/>
      <c r="D69" s="153"/>
      <c r="E69" s="153"/>
      <c r="F69" s="153"/>
      <c r="G69" s="153"/>
      <c r="H69" s="153"/>
    </row>
    <row r="70" spans="1:8">
      <c r="A70" s="153"/>
      <c r="B70" s="153"/>
      <c r="C70" s="153"/>
      <c r="D70" s="153"/>
      <c r="E70" s="153"/>
      <c r="F70" s="153"/>
      <c r="G70" s="153"/>
      <c r="H70" s="153"/>
    </row>
  </sheetData>
  <sheetProtection algorithmName="SHA-512" hashValue="ctoOdPsfX1pJKscTIdpV1drZ4TMaW4DI7ZUdnBWNRRo2ISLr6nLHo5L2wS2zKgBVZU+fArdPi13QUqg9x+9kwQ==" saltValue="MWOPAW+E4q27rrzb+8A6RQ==" spinCount="100000" sheet="1" objects="1" scenarios="1" selectLockedCells="1"/>
  <mergeCells count="20">
    <mergeCell ref="C23:C24"/>
    <mergeCell ref="A26:D26"/>
    <mergeCell ref="A28:D28"/>
    <mergeCell ref="C31:H31"/>
    <mergeCell ref="A35:D35"/>
    <mergeCell ref="C32:G32"/>
    <mergeCell ref="C29:H29"/>
    <mergeCell ref="C30:H30"/>
    <mergeCell ref="A23:A24"/>
    <mergeCell ref="A1:D1"/>
    <mergeCell ref="G1:H1"/>
    <mergeCell ref="A2:D2"/>
    <mergeCell ref="A3:H3"/>
    <mergeCell ref="A4:H4"/>
    <mergeCell ref="A11:A12"/>
    <mergeCell ref="C11:C12"/>
    <mergeCell ref="A14:A16"/>
    <mergeCell ref="C14:C16"/>
    <mergeCell ref="A20:A21"/>
    <mergeCell ref="C20:C21"/>
  </mergeCells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7"/>
  <sheetViews>
    <sheetView topLeftCell="A59" zoomScale="90" zoomScaleNormal="90" workbookViewId="0">
      <pane xSplit="8" topLeftCell="I1" activePane="topRight" state="frozen"/>
      <selection pane="topRight" activeCell="F10" sqref="F10"/>
    </sheetView>
  </sheetViews>
  <sheetFormatPr defaultRowHeight="14.25"/>
  <cols>
    <col min="1" max="1" width="3.7109375" style="122" customWidth="1"/>
    <col min="2" max="2" width="5.7109375" style="220" customWidth="1"/>
    <col min="3" max="3" width="8.7109375" style="122" customWidth="1"/>
    <col min="4" max="4" width="80.7109375" style="122" customWidth="1"/>
    <col min="5" max="5" width="9" style="122" customWidth="1"/>
    <col min="6" max="6" width="15.7109375" style="122" customWidth="1"/>
    <col min="7" max="7" width="10.7109375" style="122" customWidth="1"/>
    <col min="8" max="8" width="18.7109375" style="122" customWidth="1"/>
    <col min="9" max="194" width="9.140625" style="122"/>
    <col min="195" max="195" width="3.7109375" style="122" customWidth="1"/>
    <col min="196" max="196" width="5.7109375" style="122" customWidth="1"/>
    <col min="197" max="197" width="8.7109375" style="122" customWidth="1"/>
    <col min="198" max="198" width="0" style="122" hidden="1" customWidth="1"/>
    <col min="199" max="199" width="80.7109375" style="122" customWidth="1"/>
    <col min="200" max="200" width="11.28515625" style="122" customWidth="1"/>
    <col min="201" max="201" width="15.7109375" style="122" customWidth="1"/>
    <col min="202" max="202" width="10.7109375" style="122" customWidth="1"/>
    <col min="203" max="203" width="18.7109375" style="122" customWidth="1"/>
    <col min="204" max="204" width="9.140625" style="122" customWidth="1"/>
    <col min="205" max="206" width="20.7109375" style="122" customWidth="1"/>
    <col min="207" max="450" width="9.140625" style="122"/>
    <col min="451" max="451" width="3.7109375" style="122" customWidth="1"/>
    <col min="452" max="452" width="5.7109375" style="122" customWidth="1"/>
    <col min="453" max="453" width="8.7109375" style="122" customWidth="1"/>
    <col min="454" max="454" width="0" style="122" hidden="1" customWidth="1"/>
    <col min="455" max="455" width="80.7109375" style="122" customWidth="1"/>
    <col min="456" max="456" width="11.28515625" style="122" customWidth="1"/>
    <col min="457" max="457" width="15.7109375" style="122" customWidth="1"/>
    <col min="458" max="458" width="10.7109375" style="122" customWidth="1"/>
    <col min="459" max="459" width="18.7109375" style="122" customWidth="1"/>
    <col min="460" max="460" width="9.140625" style="122" customWidth="1"/>
    <col min="461" max="462" width="20.7109375" style="122" customWidth="1"/>
    <col min="463" max="706" width="9.140625" style="122"/>
    <col min="707" max="707" width="3.7109375" style="122" customWidth="1"/>
    <col min="708" max="708" width="5.7109375" style="122" customWidth="1"/>
    <col min="709" max="709" width="8.7109375" style="122" customWidth="1"/>
    <col min="710" max="710" width="0" style="122" hidden="1" customWidth="1"/>
    <col min="711" max="711" width="80.7109375" style="122" customWidth="1"/>
    <col min="712" max="712" width="11.28515625" style="122" customWidth="1"/>
    <col min="713" max="713" width="15.7109375" style="122" customWidth="1"/>
    <col min="714" max="714" width="10.7109375" style="122" customWidth="1"/>
    <col min="715" max="715" width="18.7109375" style="122" customWidth="1"/>
    <col min="716" max="716" width="9.140625" style="122" customWidth="1"/>
    <col min="717" max="718" width="20.7109375" style="122" customWidth="1"/>
    <col min="719" max="962" width="9.140625" style="122"/>
    <col min="963" max="963" width="3.7109375" style="122" customWidth="1"/>
    <col min="964" max="964" width="5.7109375" style="122" customWidth="1"/>
    <col min="965" max="965" width="8.7109375" style="122" customWidth="1"/>
    <col min="966" max="966" width="0" style="122" hidden="1" customWidth="1"/>
    <col min="967" max="967" width="80.7109375" style="122" customWidth="1"/>
    <col min="968" max="968" width="11.28515625" style="122" customWidth="1"/>
    <col min="969" max="969" width="15.7109375" style="122" customWidth="1"/>
    <col min="970" max="970" width="10.7109375" style="122" customWidth="1"/>
    <col min="971" max="971" width="18.7109375" style="122" customWidth="1"/>
    <col min="972" max="972" width="9.140625" style="122" customWidth="1"/>
    <col min="973" max="974" width="20.7109375" style="122" customWidth="1"/>
    <col min="975" max="1218" width="9.140625" style="122"/>
    <col min="1219" max="1219" width="3.7109375" style="122" customWidth="1"/>
    <col min="1220" max="1220" width="5.7109375" style="122" customWidth="1"/>
    <col min="1221" max="1221" width="8.7109375" style="122" customWidth="1"/>
    <col min="1222" max="1222" width="0" style="122" hidden="1" customWidth="1"/>
    <col min="1223" max="1223" width="80.7109375" style="122" customWidth="1"/>
    <col min="1224" max="1224" width="11.28515625" style="122" customWidth="1"/>
    <col min="1225" max="1225" width="15.7109375" style="122" customWidth="1"/>
    <col min="1226" max="1226" width="10.7109375" style="122" customWidth="1"/>
    <col min="1227" max="1227" width="18.7109375" style="122" customWidth="1"/>
    <col min="1228" max="1228" width="9.140625" style="122" customWidth="1"/>
    <col min="1229" max="1230" width="20.7109375" style="122" customWidth="1"/>
    <col min="1231" max="1474" width="9.140625" style="122"/>
    <col min="1475" max="1475" width="3.7109375" style="122" customWidth="1"/>
    <col min="1476" max="1476" width="5.7109375" style="122" customWidth="1"/>
    <col min="1477" max="1477" width="8.7109375" style="122" customWidth="1"/>
    <col min="1478" max="1478" width="0" style="122" hidden="1" customWidth="1"/>
    <col min="1479" max="1479" width="80.7109375" style="122" customWidth="1"/>
    <col min="1480" max="1480" width="11.28515625" style="122" customWidth="1"/>
    <col min="1481" max="1481" width="15.7109375" style="122" customWidth="1"/>
    <col min="1482" max="1482" width="10.7109375" style="122" customWidth="1"/>
    <col min="1483" max="1483" width="18.7109375" style="122" customWidth="1"/>
    <col min="1484" max="1484" width="9.140625" style="122" customWidth="1"/>
    <col min="1485" max="1486" width="20.7109375" style="122" customWidth="1"/>
    <col min="1487" max="1730" width="9.140625" style="122"/>
    <col min="1731" max="1731" width="3.7109375" style="122" customWidth="1"/>
    <col min="1732" max="1732" width="5.7109375" style="122" customWidth="1"/>
    <col min="1733" max="1733" width="8.7109375" style="122" customWidth="1"/>
    <col min="1734" max="1734" width="0" style="122" hidden="1" customWidth="1"/>
    <col min="1735" max="1735" width="80.7109375" style="122" customWidth="1"/>
    <col min="1736" max="1736" width="11.28515625" style="122" customWidth="1"/>
    <col min="1737" max="1737" width="15.7109375" style="122" customWidth="1"/>
    <col min="1738" max="1738" width="10.7109375" style="122" customWidth="1"/>
    <col min="1739" max="1739" width="18.7109375" style="122" customWidth="1"/>
    <col min="1740" max="1740" width="9.140625" style="122" customWidth="1"/>
    <col min="1741" max="1742" width="20.7109375" style="122" customWidth="1"/>
    <col min="1743" max="1986" width="9.140625" style="122"/>
    <col min="1987" max="1987" width="3.7109375" style="122" customWidth="1"/>
    <col min="1988" max="1988" width="5.7109375" style="122" customWidth="1"/>
    <col min="1989" max="1989" width="8.7109375" style="122" customWidth="1"/>
    <col min="1990" max="1990" width="0" style="122" hidden="1" customWidth="1"/>
    <col min="1991" max="1991" width="80.7109375" style="122" customWidth="1"/>
    <col min="1992" max="1992" width="11.28515625" style="122" customWidth="1"/>
    <col min="1993" max="1993" width="15.7109375" style="122" customWidth="1"/>
    <col min="1994" max="1994" width="10.7109375" style="122" customWidth="1"/>
    <col min="1995" max="1995" width="18.7109375" style="122" customWidth="1"/>
    <col min="1996" max="1996" width="9.140625" style="122" customWidth="1"/>
    <col min="1997" max="1998" width="20.7109375" style="122" customWidth="1"/>
    <col min="1999" max="2242" width="9.140625" style="122"/>
    <col min="2243" max="2243" width="3.7109375" style="122" customWidth="1"/>
    <col min="2244" max="2244" width="5.7109375" style="122" customWidth="1"/>
    <col min="2245" max="2245" width="8.7109375" style="122" customWidth="1"/>
    <col min="2246" max="2246" width="0" style="122" hidden="1" customWidth="1"/>
    <col min="2247" max="2247" width="80.7109375" style="122" customWidth="1"/>
    <col min="2248" max="2248" width="11.28515625" style="122" customWidth="1"/>
    <col min="2249" max="2249" width="15.7109375" style="122" customWidth="1"/>
    <col min="2250" max="2250" width="10.7109375" style="122" customWidth="1"/>
    <col min="2251" max="2251" width="18.7109375" style="122" customWidth="1"/>
    <col min="2252" max="2252" width="9.140625" style="122" customWidth="1"/>
    <col min="2253" max="2254" width="20.7109375" style="122" customWidth="1"/>
    <col min="2255" max="2498" width="9.140625" style="122"/>
    <col min="2499" max="2499" width="3.7109375" style="122" customWidth="1"/>
    <col min="2500" max="2500" width="5.7109375" style="122" customWidth="1"/>
    <col min="2501" max="2501" width="8.7109375" style="122" customWidth="1"/>
    <col min="2502" max="2502" width="0" style="122" hidden="1" customWidth="1"/>
    <col min="2503" max="2503" width="80.7109375" style="122" customWidth="1"/>
    <col min="2504" max="2504" width="11.28515625" style="122" customWidth="1"/>
    <col min="2505" max="2505" width="15.7109375" style="122" customWidth="1"/>
    <col min="2506" max="2506" width="10.7109375" style="122" customWidth="1"/>
    <col min="2507" max="2507" width="18.7109375" style="122" customWidth="1"/>
    <col min="2508" max="2508" width="9.140625" style="122" customWidth="1"/>
    <col min="2509" max="2510" width="20.7109375" style="122" customWidth="1"/>
    <col min="2511" max="2754" width="9.140625" style="122"/>
    <col min="2755" max="2755" width="3.7109375" style="122" customWidth="1"/>
    <col min="2756" max="2756" width="5.7109375" style="122" customWidth="1"/>
    <col min="2757" max="2757" width="8.7109375" style="122" customWidth="1"/>
    <col min="2758" max="2758" width="0" style="122" hidden="1" customWidth="1"/>
    <col min="2759" max="2759" width="80.7109375" style="122" customWidth="1"/>
    <col min="2760" max="2760" width="11.28515625" style="122" customWidth="1"/>
    <col min="2761" max="2761" width="15.7109375" style="122" customWidth="1"/>
    <col min="2762" max="2762" width="10.7109375" style="122" customWidth="1"/>
    <col min="2763" max="2763" width="18.7109375" style="122" customWidth="1"/>
    <col min="2764" max="2764" width="9.140625" style="122" customWidth="1"/>
    <col min="2765" max="2766" width="20.7109375" style="122" customWidth="1"/>
    <col min="2767" max="3010" width="9.140625" style="122"/>
    <col min="3011" max="3011" width="3.7109375" style="122" customWidth="1"/>
    <col min="3012" max="3012" width="5.7109375" style="122" customWidth="1"/>
    <col min="3013" max="3013" width="8.7109375" style="122" customWidth="1"/>
    <col min="3014" max="3014" width="0" style="122" hidden="1" customWidth="1"/>
    <col min="3015" max="3015" width="80.7109375" style="122" customWidth="1"/>
    <col min="3016" max="3016" width="11.28515625" style="122" customWidth="1"/>
    <col min="3017" max="3017" width="15.7109375" style="122" customWidth="1"/>
    <col min="3018" max="3018" width="10.7109375" style="122" customWidth="1"/>
    <col min="3019" max="3019" width="18.7109375" style="122" customWidth="1"/>
    <col min="3020" max="3020" width="9.140625" style="122" customWidth="1"/>
    <col min="3021" max="3022" width="20.7109375" style="122" customWidth="1"/>
    <col min="3023" max="3266" width="9.140625" style="122"/>
    <col min="3267" max="3267" width="3.7109375" style="122" customWidth="1"/>
    <col min="3268" max="3268" width="5.7109375" style="122" customWidth="1"/>
    <col min="3269" max="3269" width="8.7109375" style="122" customWidth="1"/>
    <col min="3270" max="3270" width="0" style="122" hidden="1" customWidth="1"/>
    <col min="3271" max="3271" width="80.7109375" style="122" customWidth="1"/>
    <col min="3272" max="3272" width="11.28515625" style="122" customWidth="1"/>
    <col min="3273" max="3273" width="15.7109375" style="122" customWidth="1"/>
    <col min="3274" max="3274" width="10.7109375" style="122" customWidth="1"/>
    <col min="3275" max="3275" width="18.7109375" style="122" customWidth="1"/>
    <col min="3276" max="3276" width="9.140625" style="122" customWidth="1"/>
    <col min="3277" max="3278" width="20.7109375" style="122" customWidth="1"/>
    <col min="3279" max="3522" width="9.140625" style="122"/>
    <col min="3523" max="3523" width="3.7109375" style="122" customWidth="1"/>
    <col min="3524" max="3524" width="5.7109375" style="122" customWidth="1"/>
    <col min="3525" max="3525" width="8.7109375" style="122" customWidth="1"/>
    <col min="3526" max="3526" width="0" style="122" hidden="1" customWidth="1"/>
    <col min="3527" max="3527" width="80.7109375" style="122" customWidth="1"/>
    <col min="3528" max="3528" width="11.28515625" style="122" customWidth="1"/>
    <col min="3529" max="3529" width="15.7109375" style="122" customWidth="1"/>
    <col min="3530" max="3530" width="10.7109375" style="122" customWidth="1"/>
    <col min="3531" max="3531" width="18.7109375" style="122" customWidth="1"/>
    <col min="3532" max="3532" width="9.140625" style="122" customWidth="1"/>
    <col min="3533" max="3534" width="20.7109375" style="122" customWidth="1"/>
    <col min="3535" max="3778" width="9.140625" style="122"/>
    <col min="3779" max="3779" width="3.7109375" style="122" customWidth="1"/>
    <col min="3780" max="3780" width="5.7109375" style="122" customWidth="1"/>
    <col min="3781" max="3781" width="8.7109375" style="122" customWidth="1"/>
    <col min="3782" max="3782" width="0" style="122" hidden="1" customWidth="1"/>
    <col min="3783" max="3783" width="80.7109375" style="122" customWidth="1"/>
    <col min="3784" max="3784" width="11.28515625" style="122" customWidth="1"/>
    <col min="3785" max="3785" width="15.7109375" style="122" customWidth="1"/>
    <col min="3786" max="3786" width="10.7109375" style="122" customWidth="1"/>
    <col min="3787" max="3787" width="18.7109375" style="122" customWidth="1"/>
    <col min="3788" max="3788" width="9.140625" style="122" customWidth="1"/>
    <col min="3789" max="3790" width="20.7109375" style="122" customWidth="1"/>
    <col min="3791" max="4034" width="9.140625" style="122"/>
    <col min="4035" max="4035" width="3.7109375" style="122" customWidth="1"/>
    <col min="4036" max="4036" width="5.7109375" style="122" customWidth="1"/>
    <col min="4037" max="4037" width="8.7109375" style="122" customWidth="1"/>
    <col min="4038" max="4038" width="0" style="122" hidden="1" customWidth="1"/>
    <col min="4039" max="4039" width="80.7109375" style="122" customWidth="1"/>
    <col min="4040" max="4040" width="11.28515625" style="122" customWidth="1"/>
    <col min="4041" max="4041" width="15.7109375" style="122" customWidth="1"/>
    <col min="4042" max="4042" width="10.7109375" style="122" customWidth="1"/>
    <col min="4043" max="4043" width="18.7109375" style="122" customWidth="1"/>
    <col min="4044" max="4044" width="9.140625" style="122" customWidth="1"/>
    <col min="4045" max="4046" width="20.7109375" style="122" customWidth="1"/>
    <col min="4047" max="4290" width="9.140625" style="122"/>
    <col min="4291" max="4291" width="3.7109375" style="122" customWidth="1"/>
    <col min="4292" max="4292" width="5.7109375" style="122" customWidth="1"/>
    <col min="4293" max="4293" width="8.7109375" style="122" customWidth="1"/>
    <col min="4294" max="4294" width="0" style="122" hidden="1" customWidth="1"/>
    <col min="4295" max="4295" width="80.7109375" style="122" customWidth="1"/>
    <col min="4296" max="4296" width="11.28515625" style="122" customWidth="1"/>
    <col min="4297" max="4297" width="15.7109375" style="122" customWidth="1"/>
    <col min="4298" max="4298" width="10.7109375" style="122" customWidth="1"/>
    <col min="4299" max="4299" width="18.7109375" style="122" customWidth="1"/>
    <col min="4300" max="4300" width="9.140625" style="122" customWidth="1"/>
    <col min="4301" max="4302" width="20.7109375" style="122" customWidth="1"/>
    <col min="4303" max="4546" width="9.140625" style="122"/>
    <col min="4547" max="4547" width="3.7109375" style="122" customWidth="1"/>
    <col min="4548" max="4548" width="5.7109375" style="122" customWidth="1"/>
    <col min="4549" max="4549" width="8.7109375" style="122" customWidth="1"/>
    <col min="4550" max="4550" width="0" style="122" hidden="1" customWidth="1"/>
    <col min="4551" max="4551" width="80.7109375" style="122" customWidth="1"/>
    <col min="4552" max="4552" width="11.28515625" style="122" customWidth="1"/>
    <col min="4553" max="4553" width="15.7109375" style="122" customWidth="1"/>
    <col min="4554" max="4554" width="10.7109375" style="122" customWidth="1"/>
    <col min="4555" max="4555" width="18.7109375" style="122" customWidth="1"/>
    <col min="4556" max="4556" width="9.140625" style="122" customWidth="1"/>
    <col min="4557" max="4558" width="20.7109375" style="122" customWidth="1"/>
    <col min="4559" max="4802" width="9.140625" style="122"/>
    <col min="4803" max="4803" width="3.7109375" style="122" customWidth="1"/>
    <col min="4804" max="4804" width="5.7109375" style="122" customWidth="1"/>
    <col min="4805" max="4805" width="8.7109375" style="122" customWidth="1"/>
    <col min="4806" max="4806" width="0" style="122" hidden="1" customWidth="1"/>
    <col min="4807" max="4807" width="80.7109375" style="122" customWidth="1"/>
    <col min="4808" max="4808" width="11.28515625" style="122" customWidth="1"/>
    <col min="4809" max="4809" width="15.7109375" style="122" customWidth="1"/>
    <col min="4810" max="4810" width="10.7109375" style="122" customWidth="1"/>
    <col min="4811" max="4811" width="18.7109375" style="122" customWidth="1"/>
    <col min="4812" max="4812" width="9.140625" style="122" customWidth="1"/>
    <col min="4813" max="4814" width="20.7109375" style="122" customWidth="1"/>
    <col min="4815" max="5058" width="9.140625" style="122"/>
    <col min="5059" max="5059" width="3.7109375" style="122" customWidth="1"/>
    <col min="5060" max="5060" width="5.7109375" style="122" customWidth="1"/>
    <col min="5061" max="5061" width="8.7109375" style="122" customWidth="1"/>
    <col min="5062" max="5062" width="0" style="122" hidden="1" customWidth="1"/>
    <col min="5063" max="5063" width="80.7109375" style="122" customWidth="1"/>
    <col min="5064" max="5064" width="11.28515625" style="122" customWidth="1"/>
    <col min="5065" max="5065" width="15.7109375" style="122" customWidth="1"/>
    <col min="5066" max="5066" width="10.7109375" style="122" customWidth="1"/>
    <col min="5067" max="5067" width="18.7109375" style="122" customWidth="1"/>
    <col min="5068" max="5068" width="9.140625" style="122" customWidth="1"/>
    <col min="5069" max="5070" width="20.7109375" style="122" customWidth="1"/>
    <col min="5071" max="5314" width="9.140625" style="122"/>
    <col min="5315" max="5315" width="3.7109375" style="122" customWidth="1"/>
    <col min="5316" max="5316" width="5.7109375" style="122" customWidth="1"/>
    <col min="5317" max="5317" width="8.7109375" style="122" customWidth="1"/>
    <col min="5318" max="5318" width="0" style="122" hidden="1" customWidth="1"/>
    <col min="5319" max="5319" width="80.7109375" style="122" customWidth="1"/>
    <col min="5320" max="5320" width="11.28515625" style="122" customWidth="1"/>
    <col min="5321" max="5321" width="15.7109375" style="122" customWidth="1"/>
    <col min="5322" max="5322" width="10.7109375" style="122" customWidth="1"/>
    <col min="5323" max="5323" width="18.7109375" style="122" customWidth="1"/>
    <col min="5324" max="5324" width="9.140625" style="122" customWidth="1"/>
    <col min="5325" max="5326" width="20.7109375" style="122" customWidth="1"/>
    <col min="5327" max="5570" width="9.140625" style="122"/>
    <col min="5571" max="5571" width="3.7109375" style="122" customWidth="1"/>
    <col min="5572" max="5572" width="5.7109375" style="122" customWidth="1"/>
    <col min="5573" max="5573" width="8.7109375" style="122" customWidth="1"/>
    <col min="5574" max="5574" width="0" style="122" hidden="1" customWidth="1"/>
    <col min="5575" max="5575" width="80.7109375" style="122" customWidth="1"/>
    <col min="5576" max="5576" width="11.28515625" style="122" customWidth="1"/>
    <col min="5577" max="5577" width="15.7109375" style="122" customWidth="1"/>
    <col min="5578" max="5578" width="10.7109375" style="122" customWidth="1"/>
    <col min="5579" max="5579" width="18.7109375" style="122" customWidth="1"/>
    <col min="5580" max="5580" width="9.140625" style="122" customWidth="1"/>
    <col min="5581" max="5582" width="20.7109375" style="122" customWidth="1"/>
    <col min="5583" max="5826" width="9.140625" style="122"/>
    <col min="5827" max="5827" width="3.7109375" style="122" customWidth="1"/>
    <col min="5828" max="5828" width="5.7109375" style="122" customWidth="1"/>
    <col min="5829" max="5829" width="8.7109375" style="122" customWidth="1"/>
    <col min="5830" max="5830" width="0" style="122" hidden="1" customWidth="1"/>
    <col min="5831" max="5831" width="80.7109375" style="122" customWidth="1"/>
    <col min="5832" max="5832" width="11.28515625" style="122" customWidth="1"/>
    <col min="5833" max="5833" width="15.7109375" style="122" customWidth="1"/>
    <col min="5834" max="5834" width="10.7109375" style="122" customWidth="1"/>
    <col min="5835" max="5835" width="18.7109375" style="122" customWidth="1"/>
    <col min="5836" max="5836" width="9.140625" style="122" customWidth="1"/>
    <col min="5837" max="5838" width="20.7109375" style="122" customWidth="1"/>
    <col min="5839" max="6082" width="9.140625" style="122"/>
    <col min="6083" max="6083" width="3.7109375" style="122" customWidth="1"/>
    <col min="6084" max="6084" width="5.7109375" style="122" customWidth="1"/>
    <col min="6085" max="6085" width="8.7109375" style="122" customWidth="1"/>
    <col min="6086" max="6086" width="0" style="122" hidden="1" customWidth="1"/>
    <col min="6087" max="6087" width="80.7109375" style="122" customWidth="1"/>
    <col min="6088" max="6088" width="11.28515625" style="122" customWidth="1"/>
    <col min="6089" max="6089" width="15.7109375" style="122" customWidth="1"/>
    <col min="6090" max="6090" width="10.7109375" style="122" customWidth="1"/>
    <col min="6091" max="6091" width="18.7109375" style="122" customWidth="1"/>
    <col min="6092" max="6092" width="9.140625" style="122" customWidth="1"/>
    <col min="6093" max="6094" width="20.7109375" style="122" customWidth="1"/>
    <col min="6095" max="6338" width="9.140625" style="122"/>
    <col min="6339" max="6339" width="3.7109375" style="122" customWidth="1"/>
    <col min="6340" max="6340" width="5.7109375" style="122" customWidth="1"/>
    <col min="6341" max="6341" width="8.7109375" style="122" customWidth="1"/>
    <col min="6342" max="6342" width="0" style="122" hidden="1" customWidth="1"/>
    <col min="6343" max="6343" width="80.7109375" style="122" customWidth="1"/>
    <col min="6344" max="6344" width="11.28515625" style="122" customWidth="1"/>
    <col min="6345" max="6345" width="15.7109375" style="122" customWidth="1"/>
    <col min="6346" max="6346" width="10.7109375" style="122" customWidth="1"/>
    <col min="6347" max="6347" width="18.7109375" style="122" customWidth="1"/>
    <col min="6348" max="6348" width="9.140625" style="122" customWidth="1"/>
    <col min="6349" max="6350" width="20.7109375" style="122" customWidth="1"/>
    <col min="6351" max="6594" width="9.140625" style="122"/>
    <col min="6595" max="6595" width="3.7109375" style="122" customWidth="1"/>
    <col min="6596" max="6596" width="5.7109375" style="122" customWidth="1"/>
    <col min="6597" max="6597" width="8.7109375" style="122" customWidth="1"/>
    <col min="6598" max="6598" width="0" style="122" hidden="1" customWidth="1"/>
    <col min="6599" max="6599" width="80.7109375" style="122" customWidth="1"/>
    <col min="6600" max="6600" width="11.28515625" style="122" customWidth="1"/>
    <col min="6601" max="6601" width="15.7109375" style="122" customWidth="1"/>
    <col min="6602" max="6602" width="10.7109375" style="122" customWidth="1"/>
    <col min="6603" max="6603" width="18.7109375" style="122" customWidth="1"/>
    <col min="6604" max="6604" width="9.140625" style="122" customWidth="1"/>
    <col min="6605" max="6606" width="20.7109375" style="122" customWidth="1"/>
    <col min="6607" max="6850" width="9.140625" style="122"/>
    <col min="6851" max="6851" width="3.7109375" style="122" customWidth="1"/>
    <col min="6852" max="6852" width="5.7109375" style="122" customWidth="1"/>
    <col min="6853" max="6853" width="8.7109375" style="122" customWidth="1"/>
    <col min="6854" max="6854" width="0" style="122" hidden="1" customWidth="1"/>
    <col min="6855" max="6855" width="80.7109375" style="122" customWidth="1"/>
    <col min="6856" max="6856" width="11.28515625" style="122" customWidth="1"/>
    <col min="6857" max="6857" width="15.7109375" style="122" customWidth="1"/>
    <col min="6858" max="6858" width="10.7109375" style="122" customWidth="1"/>
    <col min="6859" max="6859" width="18.7109375" style="122" customWidth="1"/>
    <col min="6860" max="6860" width="9.140625" style="122" customWidth="1"/>
    <col min="6861" max="6862" width="20.7109375" style="122" customWidth="1"/>
    <col min="6863" max="7106" width="9.140625" style="122"/>
    <col min="7107" max="7107" width="3.7109375" style="122" customWidth="1"/>
    <col min="7108" max="7108" width="5.7109375" style="122" customWidth="1"/>
    <col min="7109" max="7109" width="8.7109375" style="122" customWidth="1"/>
    <col min="7110" max="7110" width="0" style="122" hidden="1" customWidth="1"/>
    <col min="7111" max="7111" width="80.7109375" style="122" customWidth="1"/>
    <col min="7112" max="7112" width="11.28515625" style="122" customWidth="1"/>
    <col min="7113" max="7113" width="15.7109375" style="122" customWidth="1"/>
    <col min="7114" max="7114" width="10.7109375" style="122" customWidth="1"/>
    <col min="7115" max="7115" width="18.7109375" style="122" customWidth="1"/>
    <col min="7116" max="7116" width="9.140625" style="122" customWidth="1"/>
    <col min="7117" max="7118" width="20.7109375" style="122" customWidth="1"/>
    <col min="7119" max="7362" width="9.140625" style="122"/>
    <col min="7363" max="7363" width="3.7109375" style="122" customWidth="1"/>
    <col min="7364" max="7364" width="5.7109375" style="122" customWidth="1"/>
    <col min="7365" max="7365" width="8.7109375" style="122" customWidth="1"/>
    <col min="7366" max="7366" width="0" style="122" hidden="1" customWidth="1"/>
    <col min="7367" max="7367" width="80.7109375" style="122" customWidth="1"/>
    <col min="7368" max="7368" width="11.28515625" style="122" customWidth="1"/>
    <col min="7369" max="7369" width="15.7109375" style="122" customWidth="1"/>
    <col min="7370" max="7370" width="10.7109375" style="122" customWidth="1"/>
    <col min="7371" max="7371" width="18.7109375" style="122" customWidth="1"/>
    <col min="7372" max="7372" width="9.140625" style="122" customWidth="1"/>
    <col min="7373" max="7374" width="20.7109375" style="122" customWidth="1"/>
    <col min="7375" max="7618" width="9.140625" style="122"/>
    <col min="7619" max="7619" width="3.7109375" style="122" customWidth="1"/>
    <col min="7620" max="7620" width="5.7109375" style="122" customWidth="1"/>
    <col min="7621" max="7621" width="8.7109375" style="122" customWidth="1"/>
    <col min="7622" max="7622" width="0" style="122" hidden="1" customWidth="1"/>
    <col min="7623" max="7623" width="80.7109375" style="122" customWidth="1"/>
    <col min="7624" max="7624" width="11.28515625" style="122" customWidth="1"/>
    <col min="7625" max="7625" width="15.7109375" style="122" customWidth="1"/>
    <col min="7626" max="7626" width="10.7109375" style="122" customWidth="1"/>
    <col min="7627" max="7627" width="18.7109375" style="122" customWidth="1"/>
    <col min="7628" max="7628" width="9.140625" style="122" customWidth="1"/>
    <col min="7629" max="7630" width="20.7109375" style="122" customWidth="1"/>
    <col min="7631" max="7874" width="9.140625" style="122"/>
    <col min="7875" max="7875" width="3.7109375" style="122" customWidth="1"/>
    <col min="7876" max="7876" width="5.7109375" style="122" customWidth="1"/>
    <col min="7877" max="7877" width="8.7109375" style="122" customWidth="1"/>
    <col min="7878" max="7878" width="0" style="122" hidden="1" customWidth="1"/>
    <col min="7879" max="7879" width="80.7109375" style="122" customWidth="1"/>
    <col min="7880" max="7880" width="11.28515625" style="122" customWidth="1"/>
    <col min="7881" max="7881" width="15.7109375" style="122" customWidth="1"/>
    <col min="7882" max="7882" width="10.7109375" style="122" customWidth="1"/>
    <col min="7883" max="7883" width="18.7109375" style="122" customWidth="1"/>
    <col min="7884" max="7884" width="9.140625" style="122" customWidth="1"/>
    <col min="7885" max="7886" width="20.7109375" style="122" customWidth="1"/>
    <col min="7887" max="8130" width="9.140625" style="122"/>
    <col min="8131" max="8131" width="3.7109375" style="122" customWidth="1"/>
    <col min="8132" max="8132" width="5.7109375" style="122" customWidth="1"/>
    <col min="8133" max="8133" width="8.7109375" style="122" customWidth="1"/>
    <col min="8134" max="8134" width="0" style="122" hidden="1" customWidth="1"/>
    <col min="8135" max="8135" width="80.7109375" style="122" customWidth="1"/>
    <col min="8136" max="8136" width="11.28515625" style="122" customWidth="1"/>
    <col min="8137" max="8137" width="15.7109375" style="122" customWidth="1"/>
    <col min="8138" max="8138" width="10.7109375" style="122" customWidth="1"/>
    <col min="8139" max="8139" width="18.7109375" style="122" customWidth="1"/>
    <col min="8140" max="8140" width="9.140625" style="122" customWidth="1"/>
    <col min="8141" max="8142" width="20.7109375" style="122" customWidth="1"/>
    <col min="8143" max="8386" width="9.140625" style="122"/>
    <col min="8387" max="8387" width="3.7109375" style="122" customWidth="1"/>
    <col min="8388" max="8388" width="5.7109375" style="122" customWidth="1"/>
    <col min="8389" max="8389" width="8.7109375" style="122" customWidth="1"/>
    <col min="8390" max="8390" width="0" style="122" hidden="1" customWidth="1"/>
    <col min="8391" max="8391" width="80.7109375" style="122" customWidth="1"/>
    <col min="8392" max="8392" width="11.28515625" style="122" customWidth="1"/>
    <col min="8393" max="8393" width="15.7109375" style="122" customWidth="1"/>
    <col min="8394" max="8394" width="10.7109375" style="122" customWidth="1"/>
    <col min="8395" max="8395" width="18.7109375" style="122" customWidth="1"/>
    <col min="8396" max="8396" width="9.140625" style="122" customWidth="1"/>
    <col min="8397" max="8398" width="20.7109375" style="122" customWidth="1"/>
    <col min="8399" max="8642" width="9.140625" style="122"/>
    <col min="8643" max="8643" width="3.7109375" style="122" customWidth="1"/>
    <col min="8644" max="8644" width="5.7109375" style="122" customWidth="1"/>
    <col min="8645" max="8645" width="8.7109375" style="122" customWidth="1"/>
    <col min="8646" max="8646" width="0" style="122" hidden="1" customWidth="1"/>
    <col min="8647" max="8647" width="80.7109375" style="122" customWidth="1"/>
    <col min="8648" max="8648" width="11.28515625" style="122" customWidth="1"/>
    <col min="8649" max="8649" width="15.7109375" style="122" customWidth="1"/>
    <col min="8650" max="8650" width="10.7109375" style="122" customWidth="1"/>
    <col min="8651" max="8651" width="18.7109375" style="122" customWidth="1"/>
    <col min="8652" max="8652" width="9.140625" style="122" customWidth="1"/>
    <col min="8653" max="8654" width="20.7109375" style="122" customWidth="1"/>
    <col min="8655" max="8898" width="9.140625" style="122"/>
    <col min="8899" max="8899" width="3.7109375" style="122" customWidth="1"/>
    <col min="8900" max="8900" width="5.7109375" style="122" customWidth="1"/>
    <col min="8901" max="8901" width="8.7109375" style="122" customWidth="1"/>
    <col min="8902" max="8902" width="0" style="122" hidden="1" customWidth="1"/>
    <col min="8903" max="8903" width="80.7109375" style="122" customWidth="1"/>
    <col min="8904" max="8904" width="11.28515625" style="122" customWidth="1"/>
    <col min="8905" max="8905" width="15.7109375" style="122" customWidth="1"/>
    <col min="8906" max="8906" width="10.7109375" style="122" customWidth="1"/>
    <col min="8907" max="8907" width="18.7109375" style="122" customWidth="1"/>
    <col min="8908" max="8908" width="9.140625" style="122" customWidth="1"/>
    <col min="8909" max="8910" width="20.7109375" style="122" customWidth="1"/>
    <col min="8911" max="9154" width="9.140625" style="122"/>
    <col min="9155" max="9155" width="3.7109375" style="122" customWidth="1"/>
    <col min="9156" max="9156" width="5.7109375" style="122" customWidth="1"/>
    <col min="9157" max="9157" width="8.7109375" style="122" customWidth="1"/>
    <col min="9158" max="9158" width="0" style="122" hidden="1" customWidth="1"/>
    <col min="9159" max="9159" width="80.7109375" style="122" customWidth="1"/>
    <col min="9160" max="9160" width="11.28515625" style="122" customWidth="1"/>
    <col min="9161" max="9161" width="15.7109375" style="122" customWidth="1"/>
    <col min="9162" max="9162" width="10.7109375" style="122" customWidth="1"/>
    <col min="9163" max="9163" width="18.7109375" style="122" customWidth="1"/>
    <col min="9164" max="9164" width="9.140625" style="122" customWidth="1"/>
    <col min="9165" max="9166" width="20.7109375" style="122" customWidth="1"/>
    <col min="9167" max="9410" width="9.140625" style="122"/>
    <col min="9411" max="9411" width="3.7109375" style="122" customWidth="1"/>
    <col min="9412" max="9412" width="5.7109375" style="122" customWidth="1"/>
    <col min="9413" max="9413" width="8.7109375" style="122" customWidth="1"/>
    <col min="9414" max="9414" width="0" style="122" hidden="1" customWidth="1"/>
    <col min="9415" max="9415" width="80.7109375" style="122" customWidth="1"/>
    <col min="9416" max="9416" width="11.28515625" style="122" customWidth="1"/>
    <col min="9417" max="9417" width="15.7109375" style="122" customWidth="1"/>
    <col min="9418" max="9418" width="10.7109375" style="122" customWidth="1"/>
    <col min="9419" max="9419" width="18.7109375" style="122" customWidth="1"/>
    <col min="9420" max="9420" width="9.140625" style="122" customWidth="1"/>
    <col min="9421" max="9422" width="20.7109375" style="122" customWidth="1"/>
    <col min="9423" max="9666" width="9.140625" style="122"/>
    <col min="9667" max="9667" width="3.7109375" style="122" customWidth="1"/>
    <col min="9668" max="9668" width="5.7109375" style="122" customWidth="1"/>
    <col min="9669" max="9669" width="8.7109375" style="122" customWidth="1"/>
    <col min="9670" max="9670" width="0" style="122" hidden="1" customWidth="1"/>
    <col min="9671" max="9671" width="80.7109375" style="122" customWidth="1"/>
    <col min="9672" max="9672" width="11.28515625" style="122" customWidth="1"/>
    <col min="9673" max="9673" width="15.7109375" style="122" customWidth="1"/>
    <col min="9674" max="9674" width="10.7109375" style="122" customWidth="1"/>
    <col min="9675" max="9675" width="18.7109375" style="122" customWidth="1"/>
    <col min="9676" max="9676" width="9.140625" style="122" customWidth="1"/>
    <col min="9677" max="9678" width="20.7109375" style="122" customWidth="1"/>
    <col min="9679" max="9922" width="9.140625" style="122"/>
    <col min="9923" max="9923" width="3.7109375" style="122" customWidth="1"/>
    <col min="9924" max="9924" width="5.7109375" style="122" customWidth="1"/>
    <col min="9925" max="9925" width="8.7109375" style="122" customWidth="1"/>
    <col min="9926" max="9926" width="0" style="122" hidden="1" customWidth="1"/>
    <col min="9927" max="9927" width="80.7109375" style="122" customWidth="1"/>
    <col min="9928" max="9928" width="11.28515625" style="122" customWidth="1"/>
    <col min="9929" max="9929" width="15.7109375" style="122" customWidth="1"/>
    <col min="9930" max="9930" width="10.7109375" style="122" customWidth="1"/>
    <col min="9931" max="9931" width="18.7109375" style="122" customWidth="1"/>
    <col min="9932" max="9932" width="9.140625" style="122" customWidth="1"/>
    <col min="9933" max="9934" width="20.7109375" style="122" customWidth="1"/>
    <col min="9935" max="10178" width="9.140625" style="122"/>
    <col min="10179" max="10179" width="3.7109375" style="122" customWidth="1"/>
    <col min="10180" max="10180" width="5.7109375" style="122" customWidth="1"/>
    <col min="10181" max="10181" width="8.7109375" style="122" customWidth="1"/>
    <col min="10182" max="10182" width="0" style="122" hidden="1" customWidth="1"/>
    <col min="10183" max="10183" width="80.7109375" style="122" customWidth="1"/>
    <col min="10184" max="10184" width="11.28515625" style="122" customWidth="1"/>
    <col min="10185" max="10185" width="15.7109375" style="122" customWidth="1"/>
    <col min="10186" max="10186" width="10.7109375" style="122" customWidth="1"/>
    <col min="10187" max="10187" width="18.7109375" style="122" customWidth="1"/>
    <col min="10188" max="10188" width="9.140625" style="122" customWidth="1"/>
    <col min="10189" max="10190" width="20.7109375" style="122" customWidth="1"/>
    <col min="10191" max="10434" width="9.140625" style="122"/>
    <col min="10435" max="10435" width="3.7109375" style="122" customWidth="1"/>
    <col min="10436" max="10436" width="5.7109375" style="122" customWidth="1"/>
    <col min="10437" max="10437" width="8.7109375" style="122" customWidth="1"/>
    <col min="10438" max="10438" width="0" style="122" hidden="1" customWidth="1"/>
    <col min="10439" max="10439" width="80.7109375" style="122" customWidth="1"/>
    <col min="10440" max="10440" width="11.28515625" style="122" customWidth="1"/>
    <col min="10441" max="10441" width="15.7109375" style="122" customWidth="1"/>
    <col min="10442" max="10442" width="10.7109375" style="122" customWidth="1"/>
    <col min="10443" max="10443" width="18.7109375" style="122" customWidth="1"/>
    <col min="10444" max="10444" width="9.140625" style="122" customWidth="1"/>
    <col min="10445" max="10446" width="20.7109375" style="122" customWidth="1"/>
    <col min="10447" max="10690" width="9.140625" style="122"/>
    <col min="10691" max="10691" width="3.7109375" style="122" customWidth="1"/>
    <col min="10692" max="10692" width="5.7109375" style="122" customWidth="1"/>
    <col min="10693" max="10693" width="8.7109375" style="122" customWidth="1"/>
    <col min="10694" max="10694" width="0" style="122" hidden="1" customWidth="1"/>
    <col min="10695" max="10695" width="80.7109375" style="122" customWidth="1"/>
    <col min="10696" max="10696" width="11.28515625" style="122" customWidth="1"/>
    <col min="10697" max="10697" width="15.7109375" style="122" customWidth="1"/>
    <col min="10698" max="10698" width="10.7109375" style="122" customWidth="1"/>
    <col min="10699" max="10699" width="18.7109375" style="122" customWidth="1"/>
    <col min="10700" max="10700" width="9.140625" style="122" customWidth="1"/>
    <col min="10701" max="10702" width="20.7109375" style="122" customWidth="1"/>
    <col min="10703" max="10946" width="9.140625" style="122"/>
    <col min="10947" max="10947" width="3.7109375" style="122" customWidth="1"/>
    <col min="10948" max="10948" width="5.7109375" style="122" customWidth="1"/>
    <col min="10949" max="10949" width="8.7109375" style="122" customWidth="1"/>
    <col min="10950" max="10950" width="0" style="122" hidden="1" customWidth="1"/>
    <col min="10951" max="10951" width="80.7109375" style="122" customWidth="1"/>
    <col min="10952" max="10952" width="11.28515625" style="122" customWidth="1"/>
    <col min="10953" max="10953" width="15.7109375" style="122" customWidth="1"/>
    <col min="10954" max="10954" width="10.7109375" style="122" customWidth="1"/>
    <col min="10955" max="10955" width="18.7109375" style="122" customWidth="1"/>
    <col min="10956" max="10956" width="9.140625" style="122" customWidth="1"/>
    <col min="10957" max="10958" width="20.7109375" style="122" customWidth="1"/>
    <col min="10959" max="11202" width="9.140625" style="122"/>
    <col min="11203" max="11203" width="3.7109375" style="122" customWidth="1"/>
    <col min="11204" max="11204" width="5.7109375" style="122" customWidth="1"/>
    <col min="11205" max="11205" width="8.7109375" style="122" customWidth="1"/>
    <col min="11206" max="11206" width="0" style="122" hidden="1" customWidth="1"/>
    <col min="11207" max="11207" width="80.7109375" style="122" customWidth="1"/>
    <col min="11208" max="11208" width="11.28515625" style="122" customWidth="1"/>
    <col min="11209" max="11209" width="15.7109375" style="122" customWidth="1"/>
    <col min="11210" max="11210" width="10.7109375" style="122" customWidth="1"/>
    <col min="11211" max="11211" width="18.7109375" style="122" customWidth="1"/>
    <col min="11212" max="11212" width="9.140625" style="122" customWidth="1"/>
    <col min="11213" max="11214" width="20.7109375" style="122" customWidth="1"/>
    <col min="11215" max="11458" width="9.140625" style="122"/>
    <col min="11459" max="11459" width="3.7109375" style="122" customWidth="1"/>
    <col min="11460" max="11460" width="5.7109375" style="122" customWidth="1"/>
    <col min="11461" max="11461" width="8.7109375" style="122" customWidth="1"/>
    <col min="11462" max="11462" width="0" style="122" hidden="1" customWidth="1"/>
    <col min="11463" max="11463" width="80.7109375" style="122" customWidth="1"/>
    <col min="11464" max="11464" width="11.28515625" style="122" customWidth="1"/>
    <col min="11465" max="11465" width="15.7109375" style="122" customWidth="1"/>
    <col min="11466" max="11466" width="10.7109375" style="122" customWidth="1"/>
    <col min="11467" max="11467" width="18.7109375" style="122" customWidth="1"/>
    <col min="11468" max="11468" width="9.140625" style="122" customWidth="1"/>
    <col min="11469" max="11470" width="20.7109375" style="122" customWidth="1"/>
    <col min="11471" max="11714" width="9.140625" style="122"/>
    <col min="11715" max="11715" width="3.7109375" style="122" customWidth="1"/>
    <col min="11716" max="11716" width="5.7109375" style="122" customWidth="1"/>
    <col min="11717" max="11717" width="8.7109375" style="122" customWidth="1"/>
    <col min="11718" max="11718" width="0" style="122" hidden="1" customWidth="1"/>
    <col min="11719" max="11719" width="80.7109375" style="122" customWidth="1"/>
    <col min="11720" max="11720" width="11.28515625" style="122" customWidth="1"/>
    <col min="11721" max="11721" width="15.7109375" style="122" customWidth="1"/>
    <col min="11722" max="11722" width="10.7109375" style="122" customWidth="1"/>
    <col min="11723" max="11723" width="18.7109375" style="122" customWidth="1"/>
    <col min="11724" max="11724" width="9.140625" style="122" customWidth="1"/>
    <col min="11725" max="11726" width="20.7109375" style="122" customWidth="1"/>
    <col min="11727" max="11970" width="9.140625" style="122"/>
    <col min="11971" max="11971" width="3.7109375" style="122" customWidth="1"/>
    <col min="11972" max="11972" width="5.7109375" style="122" customWidth="1"/>
    <col min="11973" max="11973" width="8.7109375" style="122" customWidth="1"/>
    <col min="11974" max="11974" width="0" style="122" hidden="1" customWidth="1"/>
    <col min="11975" max="11975" width="80.7109375" style="122" customWidth="1"/>
    <col min="11976" max="11976" width="11.28515625" style="122" customWidth="1"/>
    <col min="11977" max="11977" width="15.7109375" style="122" customWidth="1"/>
    <col min="11978" max="11978" width="10.7109375" style="122" customWidth="1"/>
    <col min="11979" max="11979" width="18.7109375" style="122" customWidth="1"/>
    <col min="11980" max="11980" width="9.140625" style="122" customWidth="1"/>
    <col min="11981" max="11982" width="20.7109375" style="122" customWidth="1"/>
    <col min="11983" max="12226" width="9.140625" style="122"/>
    <col min="12227" max="12227" width="3.7109375" style="122" customWidth="1"/>
    <col min="12228" max="12228" width="5.7109375" style="122" customWidth="1"/>
    <col min="12229" max="12229" width="8.7109375" style="122" customWidth="1"/>
    <col min="12230" max="12230" width="0" style="122" hidden="1" customWidth="1"/>
    <col min="12231" max="12231" width="80.7109375" style="122" customWidth="1"/>
    <col min="12232" max="12232" width="11.28515625" style="122" customWidth="1"/>
    <col min="12233" max="12233" width="15.7109375" style="122" customWidth="1"/>
    <col min="12234" max="12234" width="10.7109375" style="122" customWidth="1"/>
    <col min="12235" max="12235" width="18.7109375" style="122" customWidth="1"/>
    <col min="12236" max="12236" width="9.140625" style="122" customWidth="1"/>
    <col min="12237" max="12238" width="20.7109375" style="122" customWidth="1"/>
    <col min="12239" max="12482" width="9.140625" style="122"/>
    <col min="12483" max="12483" width="3.7109375" style="122" customWidth="1"/>
    <col min="12484" max="12484" width="5.7109375" style="122" customWidth="1"/>
    <col min="12485" max="12485" width="8.7109375" style="122" customWidth="1"/>
    <col min="12486" max="12486" width="0" style="122" hidden="1" customWidth="1"/>
    <col min="12487" max="12487" width="80.7109375" style="122" customWidth="1"/>
    <col min="12488" max="12488" width="11.28515625" style="122" customWidth="1"/>
    <col min="12489" max="12489" width="15.7109375" style="122" customWidth="1"/>
    <col min="12490" max="12490" width="10.7109375" style="122" customWidth="1"/>
    <col min="12491" max="12491" width="18.7109375" style="122" customWidth="1"/>
    <col min="12492" max="12492" width="9.140625" style="122" customWidth="1"/>
    <col min="12493" max="12494" width="20.7109375" style="122" customWidth="1"/>
    <col min="12495" max="12738" width="9.140625" style="122"/>
    <col min="12739" max="12739" width="3.7109375" style="122" customWidth="1"/>
    <col min="12740" max="12740" width="5.7109375" style="122" customWidth="1"/>
    <col min="12741" max="12741" width="8.7109375" style="122" customWidth="1"/>
    <col min="12742" max="12742" width="0" style="122" hidden="1" customWidth="1"/>
    <col min="12743" max="12743" width="80.7109375" style="122" customWidth="1"/>
    <col min="12744" max="12744" width="11.28515625" style="122" customWidth="1"/>
    <col min="12745" max="12745" width="15.7109375" style="122" customWidth="1"/>
    <col min="12746" max="12746" width="10.7109375" style="122" customWidth="1"/>
    <col min="12747" max="12747" width="18.7109375" style="122" customWidth="1"/>
    <col min="12748" max="12748" width="9.140625" style="122" customWidth="1"/>
    <col min="12749" max="12750" width="20.7109375" style="122" customWidth="1"/>
    <col min="12751" max="12994" width="9.140625" style="122"/>
    <col min="12995" max="12995" width="3.7109375" style="122" customWidth="1"/>
    <col min="12996" max="12996" width="5.7109375" style="122" customWidth="1"/>
    <col min="12997" max="12997" width="8.7109375" style="122" customWidth="1"/>
    <col min="12998" max="12998" width="0" style="122" hidden="1" customWidth="1"/>
    <col min="12999" max="12999" width="80.7109375" style="122" customWidth="1"/>
    <col min="13000" max="13000" width="11.28515625" style="122" customWidth="1"/>
    <col min="13001" max="13001" width="15.7109375" style="122" customWidth="1"/>
    <col min="13002" max="13002" width="10.7109375" style="122" customWidth="1"/>
    <col min="13003" max="13003" width="18.7109375" style="122" customWidth="1"/>
    <col min="13004" max="13004" width="9.140625" style="122" customWidth="1"/>
    <col min="13005" max="13006" width="20.7109375" style="122" customWidth="1"/>
    <col min="13007" max="13250" width="9.140625" style="122"/>
    <col min="13251" max="13251" width="3.7109375" style="122" customWidth="1"/>
    <col min="13252" max="13252" width="5.7109375" style="122" customWidth="1"/>
    <col min="13253" max="13253" width="8.7109375" style="122" customWidth="1"/>
    <col min="13254" max="13254" width="0" style="122" hidden="1" customWidth="1"/>
    <col min="13255" max="13255" width="80.7109375" style="122" customWidth="1"/>
    <col min="13256" max="13256" width="11.28515625" style="122" customWidth="1"/>
    <col min="13257" max="13257" width="15.7109375" style="122" customWidth="1"/>
    <col min="13258" max="13258" width="10.7109375" style="122" customWidth="1"/>
    <col min="13259" max="13259" width="18.7109375" style="122" customWidth="1"/>
    <col min="13260" max="13260" width="9.140625" style="122" customWidth="1"/>
    <col min="13261" max="13262" width="20.7109375" style="122" customWidth="1"/>
    <col min="13263" max="13506" width="9.140625" style="122"/>
    <col min="13507" max="13507" width="3.7109375" style="122" customWidth="1"/>
    <col min="13508" max="13508" width="5.7109375" style="122" customWidth="1"/>
    <col min="13509" max="13509" width="8.7109375" style="122" customWidth="1"/>
    <col min="13510" max="13510" width="0" style="122" hidden="1" customWidth="1"/>
    <col min="13511" max="13511" width="80.7109375" style="122" customWidth="1"/>
    <col min="13512" max="13512" width="11.28515625" style="122" customWidth="1"/>
    <col min="13513" max="13513" width="15.7109375" style="122" customWidth="1"/>
    <col min="13514" max="13514" width="10.7109375" style="122" customWidth="1"/>
    <col min="13515" max="13515" width="18.7109375" style="122" customWidth="1"/>
    <col min="13516" max="13516" width="9.140625" style="122" customWidth="1"/>
    <col min="13517" max="13518" width="20.7109375" style="122" customWidth="1"/>
    <col min="13519" max="13762" width="9.140625" style="122"/>
    <col min="13763" max="13763" width="3.7109375" style="122" customWidth="1"/>
    <col min="13764" max="13764" width="5.7109375" style="122" customWidth="1"/>
    <col min="13765" max="13765" width="8.7109375" style="122" customWidth="1"/>
    <col min="13766" max="13766" width="0" style="122" hidden="1" customWidth="1"/>
    <col min="13767" max="13767" width="80.7109375" style="122" customWidth="1"/>
    <col min="13768" max="13768" width="11.28515625" style="122" customWidth="1"/>
    <col min="13769" max="13769" width="15.7109375" style="122" customWidth="1"/>
    <col min="13770" max="13770" width="10.7109375" style="122" customWidth="1"/>
    <col min="13771" max="13771" width="18.7109375" style="122" customWidth="1"/>
    <col min="13772" max="13772" width="9.140625" style="122" customWidth="1"/>
    <col min="13773" max="13774" width="20.7109375" style="122" customWidth="1"/>
    <col min="13775" max="14018" width="9.140625" style="122"/>
    <col min="14019" max="14019" width="3.7109375" style="122" customWidth="1"/>
    <col min="14020" max="14020" width="5.7109375" style="122" customWidth="1"/>
    <col min="14021" max="14021" width="8.7109375" style="122" customWidth="1"/>
    <col min="14022" max="14022" width="0" style="122" hidden="1" customWidth="1"/>
    <col min="14023" max="14023" width="80.7109375" style="122" customWidth="1"/>
    <col min="14024" max="14024" width="11.28515625" style="122" customWidth="1"/>
    <col min="14025" max="14025" width="15.7109375" style="122" customWidth="1"/>
    <col min="14026" max="14026" width="10.7109375" style="122" customWidth="1"/>
    <col min="14027" max="14027" width="18.7109375" style="122" customWidth="1"/>
    <col min="14028" max="14028" width="9.140625" style="122" customWidth="1"/>
    <col min="14029" max="14030" width="20.7109375" style="122" customWidth="1"/>
    <col min="14031" max="14274" width="9.140625" style="122"/>
    <col min="14275" max="14275" width="3.7109375" style="122" customWidth="1"/>
    <col min="14276" max="14276" width="5.7109375" style="122" customWidth="1"/>
    <col min="14277" max="14277" width="8.7109375" style="122" customWidth="1"/>
    <col min="14278" max="14278" width="0" style="122" hidden="1" customWidth="1"/>
    <col min="14279" max="14279" width="80.7109375" style="122" customWidth="1"/>
    <col min="14280" max="14280" width="11.28515625" style="122" customWidth="1"/>
    <col min="14281" max="14281" width="15.7109375" style="122" customWidth="1"/>
    <col min="14282" max="14282" width="10.7109375" style="122" customWidth="1"/>
    <col min="14283" max="14283" width="18.7109375" style="122" customWidth="1"/>
    <col min="14284" max="14284" width="9.140625" style="122" customWidth="1"/>
    <col min="14285" max="14286" width="20.7109375" style="122" customWidth="1"/>
    <col min="14287" max="14530" width="9.140625" style="122"/>
    <col min="14531" max="14531" width="3.7109375" style="122" customWidth="1"/>
    <col min="14532" max="14532" width="5.7109375" style="122" customWidth="1"/>
    <col min="14533" max="14533" width="8.7109375" style="122" customWidth="1"/>
    <col min="14534" max="14534" width="0" style="122" hidden="1" customWidth="1"/>
    <col min="14535" max="14535" width="80.7109375" style="122" customWidth="1"/>
    <col min="14536" max="14536" width="11.28515625" style="122" customWidth="1"/>
    <col min="14537" max="14537" width="15.7109375" style="122" customWidth="1"/>
    <col min="14538" max="14538" width="10.7109375" style="122" customWidth="1"/>
    <col min="14539" max="14539" width="18.7109375" style="122" customWidth="1"/>
    <col min="14540" max="14540" width="9.140625" style="122" customWidth="1"/>
    <col min="14541" max="14542" width="20.7109375" style="122" customWidth="1"/>
    <col min="14543" max="14786" width="9.140625" style="122"/>
    <col min="14787" max="14787" width="3.7109375" style="122" customWidth="1"/>
    <col min="14788" max="14788" width="5.7109375" style="122" customWidth="1"/>
    <col min="14789" max="14789" width="8.7109375" style="122" customWidth="1"/>
    <col min="14790" max="14790" width="0" style="122" hidden="1" customWidth="1"/>
    <col min="14791" max="14791" width="80.7109375" style="122" customWidth="1"/>
    <col min="14792" max="14792" width="11.28515625" style="122" customWidth="1"/>
    <col min="14793" max="14793" width="15.7109375" style="122" customWidth="1"/>
    <col min="14794" max="14794" width="10.7109375" style="122" customWidth="1"/>
    <col min="14795" max="14795" width="18.7109375" style="122" customWidth="1"/>
    <col min="14796" max="14796" width="9.140625" style="122" customWidth="1"/>
    <col min="14797" max="14798" width="20.7109375" style="122" customWidth="1"/>
    <col min="14799" max="15042" width="9.140625" style="122"/>
    <col min="15043" max="15043" width="3.7109375" style="122" customWidth="1"/>
    <col min="15044" max="15044" width="5.7109375" style="122" customWidth="1"/>
    <col min="15045" max="15045" width="8.7109375" style="122" customWidth="1"/>
    <col min="15046" max="15046" width="0" style="122" hidden="1" customWidth="1"/>
    <col min="15047" max="15047" width="80.7109375" style="122" customWidth="1"/>
    <col min="15048" max="15048" width="11.28515625" style="122" customWidth="1"/>
    <col min="15049" max="15049" width="15.7109375" style="122" customWidth="1"/>
    <col min="15050" max="15050" width="10.7109375" style="122" customWidth="1"/>
    <col min="15051" max="15051" width="18.7109375" style="122" customWidth="1"/>
    <col min="15052" max="15052" width="9.140625" style="122" customWidth="1"/>
    <col min="15053" max="15054" width="20.7109375" style="122" customWidth="1"/>
    <col min="15055" max="15298" width="9.140625" style="122"/>
    <col min="15299" max="15299" width="3.7109375" style="122" customWidth="1"/>
    <col min="15300" max="15300" width="5.7109375" style="122" customWidth="1"/>
    <col min="15301" max="15301" width="8.7109375" style="122" customWidth="1"/>
    <col min="15302" max="15302" width="0" style="122" hidden="1" customWidth="1"/>
    <col min="15303" max="15303" width="80.7109375" style="122" customWidth="1"/>
    <col min="15304" max="15304" width="11.28515625" style="122" customWidth="1"/>
    <col min="15305" max="15305" width="15.7109375" style="122" customWidth="1"/>
    <col min="15306" max="15306" width="10.7109375" style="122" customWidth="1"/>
    <col min="15307" max="15307" width="18.7109375" style="122" customWidth="1"/>
    <col min="15308" max="15308" width="9.140625" style="122" customWidth="1"/>
    <col min="15309" max="15310" width="20.7109375" style="122" customWidth="1"/>
    <col min="15311" max="15554" width="9.140625" style="122"/>
    <col min="15555" max="15555" width="3.7109375" style="122" customWidth="1"/>
    <col min="15556" max="15556" width="5.7109375" style="122" customWidth="1"/>
    <col min="15557" max="15557" width="8.7109375" style="122" customWidth="1"/>
    <col min="15558" max="15558" width="0" style="122" hidden="1" customWidth="1"/>
    <col min="15559" max="15559" width="80.7109375" style="122" customWidth="1"/>
    <col min="15560" max="15560" width="11.28515625" style="122" customWidth="1"/>
    <col min="15561" max="15561" width="15.7109375" style="122" customWidth="1"/>
    <col min="15562" max="15562" width="10.7109375" style="122" customWidth="1"/>
    <col min="15563" max="15563" width="18.7109375" style="122" customWidth="1"/>
    <col min="15564" max="15564" width="9.140625" style="122" customWidth="1"/>
    <col min="15565" max="15566" width="20.7109375" style="122" customWidth="1"/>
    <col min="15567" max="15810" width="9.140625" style="122"/>
    <col min="15811" max="15811" width="3.7109375" style="122" customWidth="1"/>
    <col min="15812" max="15812" width="5.7109375" style="122" customWidth="1"/>
    <col min="15813" max="15813" width="8.7109375" style="122" customWidth="1"/>
    <col min="15814" max="15814" width="0" style="122" hidden="1" customWidth="1"/>
    <col min="15815" max="15815" width="80.7109375" style="122" customWidth="1"/>
    <col min="15816" max="15816" width="11.28515625" style="122" customWidth="1"/>
    <col min="15817" max="15817" width="15.7109375" style="122" customWidth="1"/>
    <col min="15818" max="15818" width="10.7109375" style="122" customWidth="1"/>
    <col min="15819" max="15819" width="18.7109375" style="122" customWidth="1"/>
    <col min="15820" max="15820" width="9.140625" style="122" customWidth="1"/>
    <col min="15821" max="15822" width="20.7109375" style="122" customWidth="1"/>
    <col min="15823" max="16066" width="9.140625" style="122"/>
    <col min="16067" max="16067" width="3.7109375" style="122" customWidth="1"/>
    <col min="16068" max="16068" width="5.7109375" style="122" customWidth="1"/>
    <col min="16069" max="16069" width="8.7109375" style="122" customWidth="1"/>
    <col min="16070" max="16070" width="0" style="122" hidden="1" customWidth="1"/>
    <col min="16071" max="16071" width="80.7109375" style="122" customWidth="1"/>
    <col min="16072" max="16072" width="11.28515625" style="122" customWidth="1"/>
    <col min="16073" max="16073" width="15.7109375" style="122" customWidth="1"/>
    <col min="16074" max="16074" width="10.7109375" style="122" customWidth="1"/>
    <col min="16075" max="16075" width="18.7109375" style="122" customWidth="1"/>
    <col min="16076" max="16076" width="9.140625" style="122" customWidth="1"/>
    <col min="16077" max="16078" width="20.7109375" style="122" customWidth="1"/>
    <col min="16079" max="16322" width="9.140625" style="122"/>
    <col min="16323" max="16323" width="9.140625" style="122" customWidth="1"/>
    <col min="16324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ht="18" customHeight="1">
      <c r="A4" s="556" t="s">
        <v>194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 thickBot="1">
      <c r="A6" s="58" t="s">
        <v>1</v>
      </c>
      <c r="B6" s="59" t="s">
        <v>2</v>
      </c>
      <c r="C6" s="60" t="s">
        <v>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</row>
    <row r="8" spans="1:8" s="66" customFormat="1" ht="15" customHeight="1" thickBot="1">
      <c r="A8" s="67"/>
      <c r="B8" s="68" t="s">
        <v>195</v>
      </c>
      <c r="C8" s="69"/>
      <c r="D8" s="70" t="s">
        <v>196</v>
      </c>
      <c r="E8" s="69"/>
      <c r="F8" s="69"/>
      <c r="G8" s="69"/>
      <c r="H8" s="71"/>
    </row>
    <row r="9" spans="1:8" ht="30" customHeight="1">
      <c r="A9" s="191">
        <v>1</v>
      </c>
      <c r="B9" s="192" t="s">
        <v>16</v>
      </c>
      <c r="C9" s="577" t="s">
        <v>197</v>
      </c>
      <c r="D9" s="193" t="s">
        <v>198</v>
      </c>
      <c r="E9" s="194" t="s">
        <v>88</v>
      </c>
      <c r="F9" s="13"/>
      <c r="G9" s="196">
        <v>7000</v>
      </c>
      <c r="H9" s="166">
        <f>F9*G9</f>
        <v>0</v>
      </c>
    </row>
    <row r="10" spans="1:8" ht="30" customHeight="1">
      <c r="A10" s="575" t="s">
        <v>25</v>
      </c>
      <c r="B10" s="192" t="s">
        <v>26</v>
      </c>
      <c r="C10" s="571"/>
      <c r="D10" s="197" t="s">
        <v>1042</v>
      </c>
      <c r="E10" s="198" t="s">
        <v>88</v>
      </c>
      <c r="F10" s="13"/>
      <c r="G10" s="199">
        <v>6000</v>
      </c>
      <c r="H10" s="166">
        <f t="shared" ref="H10:H73" si="0">F10*G10</f>
        <v>0</v>
      </c>
    </row>
    <row r="11" spans="1:8" ht="30" customHeight="1">
      <c r="A11" s="576"/>
      <c r="B11" s="192" t="s">
        <v>29</v>
      </c>
      <c r="C11" s="572"/>
      <c r="D11" s="73" t="s">
        <v>199</v>
      </c>
      <c r="E11" s="198" t="s">
        <v>88</v>
      </c>
      <c r="F11" s="13"/>
      <c r="G11" s="199">
        <v>5000</v>
      </c>
      <c r="H11" s="166">
        <f t="shared" si="0"/>
        <v>0</v>
      </c>
    </row>
    <row r="12" spans="1:8" ht="40.5" customHeight="1">
      <c r="A12" s="576"/>
      <c r="B12" s="192" t="s">
        <v>110</v>
      </c>
      <c r="C12" s="200" t="s">
        <v>200</v>
      </c>
      <c r="D12" s="73" t="s">
        <v>1043</v>
      </c>
      <c r="E12" s="198" t="s">
        <v>18</v>
      </c>
      <c r="F12" s="13"/>
      <c r="G12" s="199">
        <v>100</v>
      </c>
      <c r="H12" s="166">
        <f t="shared" si="0"/>
        <v>0</v>
      </c>
    </row>
    <row r="13" spans="1:8" ht="30" customHeight="1">
      <c r="A13" s="576"/>
      <c r="B13" s="107" t="s">
        <v>113</v>
      </c>
      <c r="C13" s="200" t="s">
        <v>197</v>
      </c>
      <c r="D13" s="73" t="s">
        <v>201</v>
      </c>
      <c r="E13" s="198" t="s">
        <v>51</v>
      </c>
      <c r="F13" s="13"/>
      <c r="G13" s="199">
        <v>400</v>
      </c>
      <c r="H13" s="166">
        <f>F13*G13</f>
        <v>0</v>
      </c>
    </row>
    <row r="14" spans="1:8" ht="30" customHeight="1">
      <c r="A14" s="201" t="s">
        <v>31</v>
      </c>
      <c r="B14" s="192" t="s">
        <v>32</v>
      </c>
      <c r="C14" s="200" t="s">
        <v>197</v>
      </c>
      <c r="D14" s="197" t="s">
        <v>202</v>
      </c>
      <c r="E14" s="198" t="s">
        <v>88</v>
      </c>
      <c r="F14" s="13"/>
      <c r="G14" s="199">
        <v>200</v>
      </c>
      <c r="H14" s="166">
        <f t="shared" si="0"/>
        <v>0</v>
      </c>
    </row>
    <row r="15" spans="1:8" ht="30" customHeight="1">
      <c r="A15" s="540" t="s">
        <v>37</v>
      </c>
      <c r="B15" s="107" t="s">
        <v>38</v>
      </c>
      <c r="C15" s="539" t="s">
        <v>203</v>
      </c>
      <c r="D15" s="73" t="s">
        <v>1040</v>
      </c>
      <c r="E15" s="100" t="s">
        <v>88</v>
      </c>
      <c r="F15" s="13"/>
      <c r="G15" s="199">
        <v>500</v>
      </c>
      <c r="H15" s="166">
        <f t="shared" si="0"/>
        <v>0</v>
      </c>
    </row>
    <row r="16" spans="1:8" ht="30" customHeight="1">
      <c r="A16" s="541"/>
      <c r="B16" s="107" t="s">
        <v>41</v>
      </c>
      <c r="C16" s="538"/>
      <c r="D16" s="73" t="s">
        <v>1041</v>
      </c>
      <c r="E16" s="100" t="s">
        <v>88</v>
      </c>
      <c r="F16" s="13"/>
      <c r="G16" s="199">
        <v>500</v>
      </c>
      <c r="H16" s="166">
        <f t="shared" si="0"/>
        <v>0</v>
      </c>
    </row>
    <row r="17" spans="1:8" ht="30" customHeight="1">
      <c r="A17" s="567" t="s">
        <v>57</v>
      </c>
      <c r="B17" s="200" t="s">
        <v>58</v>
      </c>
      <c r="C17" s="570" t="s">
        <v>204</v>
      </c>
      <c r="D17" s="197" t="s">
        <v>205</v>
      </c>
      <c r="E17" s="198" t="s">
        <v>88</v>
      </c>
      <c r="F17" s="13"/>
      <c r="G17" s="199">
        <v>500</v>
      </c>
      <c r="H17" s="166">
        <f t="shared" si="0"/>
        <v>0</v>
      </c>
    </row>
    <row r="18" spans="1:8" ht="30" customHeight="1">
      <c r="A18" s="568"/>
      <c r="B18" s="200" t="s">
        <v>172</v>
      </c>
      <c r="C18" s="571"/>
      <c r="D18" s="197" t="s">
        <v>206</v>
      </c>
      <c r="E18" s="198" t="s">
        <v>88</v>
      </c>
      <c r="F18" s="13"/>
      <c r="G18" s="199">
        <v>2000</v>
      </c>
      <c r="H18" s="166">
        <f t="shared" si="0"/>
        <v>0</v>
      </c>
    </row>
    <row r="19" spans="1:8" ht="30" customHeight="1">
      <c r="A19" s="568"/>
      <c r="B19" s="200" t="s">
        <v>174</v>
      </c>
      <c r="C19" s="572"/>
      <c r="D19" s="197" t="s">
        <v>207</v>
      </c>
      <c r="E19" s="198" t="s">
        <v>88</v>
      </c>
      <c r="F19" s="13"/>
      <c r="G19" s="199">
        <v>250</v>
      </c>
      <c r="H19" s="166">
        <f t="shared" si="0"/>
        <v>0</v>
      </c>
    </row>
    <row r="20" spans="1:8" ht="30" customHeight="1">
      <c r="A20" s="568"/>
      <c r="B20" s="200" t="s">
        <v>176</v>
      </c>
      <c r="C20" s="537" t="s">
        <v>208</v>
      </c>
      <c r="D20" s="73" t="s">
        <v>209</v>
      </c>
      <c r="E20" s="100" t="s">
        <v>130</v>
      </c>
      <c r="F20" s="13"/>
      <c r="G20" s="199">
        <v>500</v>
      </c>
      <c r="H20" s="166">
        <f t="shared" si="0"/>
        <v>0</v>
      </c>
    </row>
    <row r="21" spans="1:8" ht="30" customHeight="1">
      <c r="A21" s="568"/>
      <c r="B21" s="200" t="s">
        <v>210</v>
      </c>
      <c r="C21" s="538"/>
      <c r="D21" s="73" t="s">
        <v>211</v>
      </c>
      <c r="E21" s="100" t="s">
        <v>130</v>
      </c>
      <c r="F21" s="13"/>
      <c r="G21" s="199">
        <v>500</v>
      </c>
      <c r="H21" s="166">
        <f t="shared" si="0"/>
        <v>0</v>
      </c>
    </row>
    <row r="22" spans="1:8" ht="30" customHeight="1">
      <c r="A22" s="568"/>
      <c r="B22" s="200" t="s">
        <v>212</v>
      </c>
      <c r="C22" s="539" t="s">
        <v>203</v>
      </c>
      <c r="D22" s="73" t="s">
        <v>213</v>
      </c>
      <c r="E22" s="100" t="s">
        <v>88</v>
      </c>
      <c r="F22" s="13"/>
      <c r="G22" s="203">
        <v>200</v>
      </c>
      <c r="H22" s="166">
        <f t="shared" si="0"/>
        <v>0</v>
      </c>
    </row>
    <row r="23" spans="1:8" ht="30" customHeight="1">
      <c r="A23" s="568"/>
      <c r="B23" s="200" t="s">
        <v>214</v>
      </c>
      <c r="C23" s="537"/>
      <c r="D23" s="73" t="s">
        <v>215</v>
      </c>
      <c r="E23" s="100" t="s">
        <v>88</v>
      </c>
      <c r="F23" s="13"/>
      <c r="G23" s="203">
        <v>50</v>
      </c>
      <c r="H23" s="166">
        <f t="shared" si="0"/>
        <v>0</v>
      </c>
    </row>
    <row r="24" spans="1:8" ht="30" customHeight="1">
      <c r="A24" s="569"/>
      <c r="B24" s="200" t="s">
        <v>216</v>
      </c>
      <c r="C24" s="538"/>
      <c r="D24" s="73" t="s">
        <v>217</v>
      </c>
      <c r="E24" s="100" t="s">
        <v>88</v>
      </c>
      <c r="F24" s="13"/>
      <c r="G24" s="203">
        <v>20</v>
      </c>
      <c r="H24" s="166">
        <f t="shared" si="0"/>
        <v>0</v>
      </c>
    </row>
    <row r="25" spans="1:8" ht="30" customHeight="1">
      <c r="A25" s="108" t="s">
        <v>60</v>
      </c>
      <c r="B25" s="107" t="s">
        <v>61</v>
      </c>
      <c r="C25" s="107" t="s">
        <v>218</v>
      </c>
      <c r="D25" s="197" t="s">
        <v>219</v>
      </c>
      <c r="E25" s="198" t="s">
        <v>88</v>
      </c>
      <c r="F25" s="13"/>
      <c r="G25" s="199">
        <v>100</v>
      </c>
      <c r="H25" s="166">
        <f t="shared" si="0"/>
        <v>0</v>
      </c>
    </row>
    <row r="26" spans="1:8" ht="45" customHeight="1">
      <c r="A26" s="540" t="s">
        <v>67</v>
      </c>
      <c r="B26" s="107" t="s">
        <v>68</v>
      </c>
      <c r="C26" s="570" t="s">
        <v>200</v>
      </c>
      <c r="D26" s="73" t="s">
        <v>220</v>
      </c>
      <c r="E26" s="198" t="s">
        <v>51</v>
      </c>
      <c r="F26" s="13"/>
      <c r="G26" s="204">
        <v>100</v>
      </c>
      <c r="H26" s="166">
        <f t="shared" si="0"/>
        <v>0</v>
      </c>
    </row>
    <row r="27" spans="1:8" ht="30" customHeight="1">
      <c r="A27" s="558"/>
      <c r="B27" s="107" t="s">
        <v>185</v>
      </c>
      <c r="C27" s="571"/>
      <c r="D27" s="73" t="s">
        <v>1044</v>
      </c>
      <c r="E27" s="198" t="s">
        <v>51</v>
      </c>
      <c r="F27" s="13"/>
      <c r="G27" s="199">
        <v>20</v>
      </c>
      <c r="H27" s="166">
        <f t="shared" si="0"/>
        <v>0</v>
      </c>
    </row>
    <row r="28" spans="1:8" ht="30" customHeight="1">
      <c r="A28" s="541"/>
      <c r="B28" s="107" t="s">
        <v>187</v>
      </c>
      <c r="C28" s="571"/>
      <c r="D28" s="197" t="s">
        <v>1045</v>
      </c>
      <c r="E28" s="198" t="s">
        <v>51</v>
      </c>
      <c r="F28" s="13"/>
      <c r="G28" s="199">
        <v>20</v>
      </c>
      <c r="H28" s="166">
        <f t="shared" si="0"/>
        <v>0</v>
      </c>
    </row>
    <row r="29" spans="1:8" ht="30" customHeight="1" thickBot="1">
      <c r="A29" s="97" t="s">
        <v>71</v>
      </c>
      <c r="B29" s="103" t="s">
        <v>72</v>
      </c>
      <c r="C29" s="202" t="s">
        <v>849</v>
      </c>
      <c r="D29" s="205" t="s">
        <v>221</v>
      </c>
      <c r="E29" s="206" t="s">
        <v>973</v>
      </c>
      <c r="F29" s="13"/>
      <c r="G29" s="199">
        <v>1</v>
      </c>
      <c r="H29" s="166">
        <f t="shared" ref="H29" si="1">F29*G29</f>
        <v>0</v>
      </c>
    </row>
    <row r="30" spans="1:8" s="66" customFormat="1" ht="15" customHeight="1" thickBot="1">
      <c r="A30" s="207"/>
      <c r="B30" s="93" t="s">
        <v>222</v>
      </c>
      <c r="C30" s="208"/>
      <c r="D30" s="70" t="s">
        <v>223</v>
      </c>
      <c r="E30" s="69"/>
      <c r="F30" s="209"/>
      <c r="G30" s="210"/>
      <c r="H30" s="211"/>
    </row>
    <row r="31" spans="1:8" ht="30" customHeight="1">
      <c r="A31" s="550" t="s">
        <v>75</v>
      </c>
      <c r="B31" s="107" t="s">
        <v>76</v>
      </c>
      <c r="C31" s="99" t="s">
        <v>252</v>
      </c>
      <c r="D31" s="73" t="s">
        <v>224</v>
      </c>
      <c r="E31" s="100" t="s">
        <v>88</v>
      </c>
      <c r="F31" s="13"/>
      <c r="G31" s="199">
        <v>1500</v>
      </c>
      <c r="H31" s="166">
        <f t="shared" si="0"/>
        <v>0</v>
      </c>
    </row>
    <row r="32" spans="1:8" ht="30" customHeight="1">
      <c r="A32" s="530"/>
      <c r="B32" s="107" t="s">
        <v>225</v>
      </c>
      <c r="C32" s="573" t="s">
        <v>226</v>
      </c>
      <c r="D32" s="73" t="s">
        <v>227</v>
      </c>
      <c r="E32" s="100" t="s">
        <v>18</v>
      </c>
      <c r="F32" s="13"/>
      <c r="G32" s="199">
        <v>50</v>
      </c>
      <c r="H32" s="166">
        <f t="shared" si="0"/>
        <v>0</v>
      </c>
    </row>
    <row r="33" spans="1:8" ht="30" customHeight="1">
      <c r="A33" s="530"/>
      <c r="B33" s="107" t="s">
        <v>228</v>
      </c>
      <c r="C33" s="573"/>
      <c r="D33" s="73" t="s">
        <v>229</v>
      </c>
      <c r="E33" s="100" t="s">
        <v>18</v>
      </c>
      <c r="F33" s="13"/>
      <c r="G33" s="199">
        <v>2500</v>
      </c>
      <c r="H33" s="166">
        <f>F33*G33</f>
        <v>0</v>
      </c>
    </row>
    <row r="34" spans="1:8" ht="30" customHeight="1">
      <c r="A34" s="567" t="s">
        <v>79</v>
      </c>
      <c r="B34" s="192" t="s">
        <v>80</v>
      </c>
      <c r="C34" s="532" t="s">
        <v>230</v>
      </c>
      <c r="D34" s="193" t="s">
        <v>231</v>
      </c>
      <c r="E34" s="194" t="s">
        <v>88</v>
      </c>
      <c r="F34" s="13"/>
      <c r="G34" s="196">
        <v>50</v>
      </c>
      <c r="H34" s="166">
        <f t="shared" si="0"/>
        <v>0</v>
      </c>
    </row>
    <row r="35" spans="1:8" ht="30" customHeight="1">
      <c r="A35" s="569"/>
      <c r="B35" s="200" t="s">
        <v>82</v>
      </c>
      <c r="C35" s="533"/>
      <c r="D35" s="197" t="s">
        <v>232</v>
      </c>
      <c r="E35" s="198" t="s">
        <v>88</v>
      </c>
      <c r="F35" s="13"/>
      <c r="G35" s="199">
        <v>20</v>
      </c>
      <c r="H35" s="166">
        <f t="shared" si="0"/>
        <v>0</v>
      </c>
    </row>
    <row r="36" spans="1:8" ht="30" customHeight="1">
      <c r="A36" s="567" t="s">
        <v>84</v>
      </c>
      <c r="B36" s="200" t="s">
        <v>85</v>
      </c>
      <c r="C36" s="570" t="s">
        <v>233</v>
      </c>
      <c r="D36" s="197" t="s">
        <v>234</v>
      </c>
      <c r="E36" s="198" t="s">
        <v>51</v>
      </c>
      <c r="F36" s="13"/>
      <c r="G36" s="199">
        <v>5</v>
      </c>
      <c r="H36" s="166">
        <f t="shared" si="0"/>
        <v>0</v>
      </c>
    </row>
    <row r="37" spans="1:8" ht="30" customHeight="1">
      <c r="A37" s="568"/>
      <c r="B37" s="200" t="s">
        <v>235</v>
      </c>
      <c r="C37" s="571"/>
      <c r="D37" s="197" t="s">
        <v>236</v>
      </c>
      <c r="E37" s="198" t="s">
        <v>18</v>
      </c>
      <c r="F37" s="13"/>
      <c r="G37" s="199">
        <v>5</v>
      </c>
      <c r="H37" s="166">
        <f t="shared" si="0"/>
        <v>0</v>
      </c>
    </row>
    <row r="38" spans="1:8" ht="30" customHeight="1">
      <c r="A38" s="569"/>
      <c r="B38" s="200" t="s">
        <v>237</v>
      </c>
      <c r="C38" s="572"/>
      <c r="D38" s="197" t="s">
        <v>238</v>
      </c>
      <c r="E38" s="198" t="s">
        <v>18</v>
      </c>
      <c r="F38" s="13"/>
      <c r="G38" s="199">
        <v>20</v>
      </c>
      <c r="H38" s="166">
        <f t="shared" si="0"/>
        <v>0</v>
      </c>
    </row>
    <row r="39" spans="1:8" ht="30" customHeight="1">
      <c r="A39" s="567" t="s">
        <v>89</v>
      </c>
      <c r="B39" s="200" t="s">
        <v>90</v>
      </c>
      <c r="C39" s="570" t="s">
        <v>239</v>
      </c>
      <c r="D39" s="197" t="s">
        <v>240</v>
      </c>
      <c r="E39" s="198" t="s">
        <v>88</v>
      </c>
      <c r="F39" s="13"/>
      <c r="G39" s="199">
        <v>20</v>
      </c>
      <c r="H39" s="166">
        <f t="shared" si="0"/>
        <v>0</v>
      </c>
    </row>
    <row r="40" spans="1:8" ht="30" customHeight="1">
      <c r="A40" s="568"/>
      <c r="B40" s="200" t="s">
        <v>93</v>
      </c>
      <c r="C40" s="578"/>
      <c r="D40" s="197" t="s">
        <v>241</v>
      </c>
      <c r="E40" s="198" t="s">
        <v>88</v>
      </c>
      <c r="F40" s="13"/>
      <c r="G40" s="199">
        <v>30</v>
      </c>
      <c r="H40" s="166">
        <f t="shared" si="0"/>
        <v>0</v>
      </c>
    </row>
    <row r="41" spans="1:8" ht="30" customHeight="1">
      <c r="A41" s="569"/>
      <c r="B41" s="200" t="s">
        <v>242</v>
      </c>
      <c r="C41" s="579"/>
      <c r="D41" s="197" t="s">
        <v>243</v>
      </c>
      <c r="E41" s="198" t="s">
        <v>88</v>
      </c>
      <c r="F41" s="13"/>
      <c r="G41" s="199">
        <v>10</v>
      </c>
      <c r="H41" s="166">
        <f t="shared" si="0"/>
        <v>0</v>
      </c>
    </row>
    <row r="42" spans="1:8" ht="30" customHeight="1">
      <c r="A42" s="567" t="s">
        <v>244</v>
      </c>
      <c r="B42" s="200" t="s">
        <v>245</v>
      </c>
      <c r="C42" s="570" t="s">
        <v>246</v>
      </c>
      <c r="D42" s="197" t="s">
        <v>247</v>
      </c>
      <c r="E42" s="198" t="s">
        <v>88</v>
      </c>
      <c r="F42" s="13"/>
      <c r="G42" s="199">
        <v>50</v>
      </c>
      <c r="H42" s="166">
        <f t="shared" si="0"/>
        <v>0</v>
      </c>
    </row>
    <row r="43" spans="1:8" ht="30" customHeight="1">
      <c r="A43" s="569"/>
      <c r="B43" s="200" t="s">
        <v>248</v>
      </c>
      <c r="C43" s="572"/>
      <c r="D43" s="197" t="s">
        <v>249</v>
      </c>
      <c r="E43" s="198" t="s">
        <v>88</v>
      </c>
      <c r="F43" s="13"/>
      <c r="G43" s="199">
        <v>10</v>
      </c>
      <c r="H43" s="166">
        <f t="shared" si="0"/>
        <v>0</v>
      </c>
    </row>
    <row r="44" spans="1:8" ht="30" customHeight="1">
      <c r="A44" s="212" t="s">
        <v>250</v>
      </c>
      <c r="B44" s="107" t="s">
        <v>251</v>
      </c>
      <c r="C44" s="81" t="s">
        <v>252</v>
      </c>
      <c r="D44" s="73" t="s">
        <v>253</v>
      </c>
      <c r="E44" s="100" t="s">
        <v>88</v>
      </c>
      <c r="F44" s="13"/>
      <c r="G44" s="199">
        <v>200</v>
      </c>
      <c r="H44" s="166">
        <f t="shared" si="0"/>
        <v>0</v>
      </c>
    </row>
    <row r="45" spans="1:8" ht="30" customHeight="1">
      <c r="A45" s="568" t="s">
        <v>254</v>
      </c>
      <c r="B45" s="107" t="s">
        <v>255</v>
      </c>
      <c r="C45" s="570" t="s">
        <v>256</v>
      </c>
      <c r="D45" s="197" t="s">
        <v>257</v>
      </c>
      <c r="E45" s="198" t="s">
        <v>88</v>
      </c>
      <c r="F45" s="13"/>
      <c r="G45" s="199">
        <v>20</v>
      </c>
      <c r="H45" s="166">
        <f t="shared" si="0"/>
        <v>0</v>
      </c>
    </row>
    <row r="46" spans="1:8" ht="30" customHeight="1">
      <c r="A46" s="568"/>
      <c r="B46" s="107" t="s">
        <v>258</v>
      </c>
      <c r="C46" s="571"/>
      <c r="D46" s="197" t="s">
        <v>259</v>
      </c>
      <c r="E46" s="198" t="s">
        <v>88</v>
      </c>
      <c r="F46" s="13"/>
      <c r="G46" s="199">
        <v>30</v>
      </c>
      <c r="H46" s="166">
        <f t="shared" si="0"/>
        <v>0</v>
      </c>
    </row>
    <row r="47" spans="1:8" ht="30" customHeight="1">
      <c r="A47" s="569"/>
      <c r="B47" s="107" t="s">
        <v>260</v>
      </c>
      <c r="C47" s="572"/>
      <c r="D47" s="197" t="s">
        <v>261</v>
      </c>
      <c r="E47" s="198" t="s">
        <v>51</v>
      </c>
      <c r="F47" s="13"/>
      <c r="G47" s="199">
        <v>3</v>
      </c>
      <c r="H47" s="166">
        <f t="shared" si="0"/>
        <v>0</v>
      </c>
    </row>
    <row r="48" spans="1:8" ht="30" customHeight="1">
      <c r="A48" s="567" t="s">
        <v>262</v>
      </c>
      <c r="B48" s="200" t="s">
        <v>263</v>
      </c>
      <c r="C48" s="570" t="s">
        <v>264</v>
      </c>
      <c r="D48" s="213" t="s">
        <v>265</v>
      </c>
      <c r="E48" s="214" t="s">
        <v>88</v>
      </c>
      <c r="F48" s="13"/>
      <c r="G48" s="203">
        <v>10</v>
      </c>
      <c r="H48" s="166">
        <f t="shared" si="0"/>
        <v>0</v>
      </c>
    </row>
    <row r="49" spans="1:8" ht="30" customHeight="1">
      <c r="A49" s="568"/>
      <c r="B49" s="200" t="s">
        <v>266</v>
      </c>
      <c r="C49" s="571"/>
      <c r="D49" s="213" t="s">
        <v>267</v>
      </c>
      <c r="E49" s="214" t="s">
        <v>88</v>
      </c>
      <c r="F49" s="13"/>
      <c r="G49" s="203">
        <v>10</v>
      </c>
      <c r="H49" s="166">
        <f t="shared" si="0"/>
        <v>0</v>
      </c>
    </row>
    <row r="50" spans="1:8" ht="30" customHeight="1">
      <c r="A50" s="569"/>
      <c r="B50" s="200" t="s">
        <v>268</v>
      </c>
      <c r="C50" s="572"/>
      <c r="D50" s="197" t="s">
        <v>269</v>
      </c>
      <c r="E50" s="198" t="s">
        <v>88</v>
      </c>
      <c r="F50" s="215"/>
      <c r="G50" s="216"/>
      <c r="H50" s="217"/>
    </row>
    <row r="51" spans="1:8" ht="30" customHeight="1">
      <c r="A51" s="567" t="s">
        <v>270</v>
      </c>
      <c r="B51" s="107" t="s">
        <v>271</v>
      </c>
      <c r="C51" s="107" t="s">
        <v>272</v>
      </c>
      <c r="D51" s="73" t="s">
        <v>273</v>
      </c>
      <c r="E51" s="100" t="s">
        <v>88</v>
      </c>
      <c r="F51" s="13"/>
      <c r="G51" s="199">
        <v>10</v>
      </c>
      <c r="H51" s="166">
        <f t="shared" si="0"/>
        <v>0</v>
      </c>
    </row>
    <row r="52" spans="1:8" ht="30" customHeight="1">
      <c r="A52" s="568"/>
      <c r="B52" s="107" t="s">
        <v>274</v>
      </c>
      <c r="C52" s="98" t="s">
        <v>275</v>
      </c>
      <c r="D52" s="73" t="s">
        <v>276</v>
      </c>
      <c r="E52" s="100" t="s">
        <v>88</v>
      </c>
      <c r="F52" s="13"/>
      <c r="G52" s="199">
        <v>20</v>
      </c>
      <c r="H52" s="166">
        <f t="shared" si="0"/>
        <v>0</v>
      </c>
    </row>
    <row r="53" spans="1:8" ht="30" customHeight="1">
      <c r="A53" s="569"/>
      <c r="B53" s="107" t="s">
        <v>277</v>
      </c>
      <c r="C53" s="200" t="s">
        <v>278</v>
      </c>
      <c r="D53" s="73" t="s">
        <v>279</v>
      </c>
      <c r="E53" s="100" t="s">
        <v>88</v>
      </c>
      <c r="F53" s="13"/>
      <c r="G53" s="199">
        <v>10</v>
      </c>
      <c r="H53" s="166">
        <f t="shared" si="0"/>
        <v>0</v>
      </c>
    </row>
    <row r="54" spans="1:8" ht="30" customHeight="1">
      <c r="A54" s="567" t="s">
        <v>280</v>
      </c>
      <c r="B54" s="107" t="s">
        <v>281</v>
      </c>
      <c r="C54" s="200" t="s">
        <v>282</v>
      </c>
      <c r="D54" s="73" t="s">
        <v>283</v>
      </c>
      <c r="E54" s="100" t="s">
        <v>18</v>
      </c>
      <c r="F54" s="13"/>
      <c r="G54" s="199">
        <v>4</v>
      </c>
      <c r="H54" s="166">
        <f t="shared" si="0"/>
        <v>0</v>
      </c>
    </row>
    <row r="55" spans="1:8" ht="30" customHeight="1">
      <c r="A55" s="569"/>
      <c r="B55" s="107" t="s">
        <v>284</v>
      </c>
      <c r="C55" s="81" t="s">
        <v>252</v>
      </c>
      <c r="D55" s="73" t="s">
        <v>285</v>
      </c>
      <c r="E55" s="100" t="s">
        <v>18</v>
      </c>
      <c r="F55" s="13"/>
      <c r="G55" s="199">
        <v>2</v>
      </c>
      <c r="H55" s="166">
        <f t="shared" si="0"/>
        <v>0</v>
      </c>
    </row>
    <row r="56" spans="1:8" ht="30" customHeight="1">
      <c r="A56" s="567" t="s">
        <v>286</v>
      </c>
      <c r="B56" s="200" t="s">
        <v>287</v>
      </c>
      <c r="C56" s="570" t="s">
        <v>288</v>
      </c>
      <c r="D56" s="197" t="s">
        <v>289</v>
      </c>
      <c r="E56" s="198" t="s">
        <v>130</v>
      </c>
      <c r="F56" s="13"/>
      <c r="G56" s="199">
        <v>2</v>
      </c>
      <c r="H56" s="166">
        <f t="shared" si="0"/>
        <v>0</v>
      </c>
    </row>
    <row r="57" spans="1:8" ht="30" customHeight="1">
      <c r="A57" s="568"/>
      <c r="B57" s="200" t="s">
        <v>290</v>
      </c>
      <c r="C57" s="571"/>
      <c r="D57" s="197" t="s">
        <v>291</v>
      </c>
      <c r="E57" s="198" t="s">
        <v>130</v>
      </c>
      <c r="F57" s="13"/>
      <c r="G57" s="199">
        <v>2</v>
      </c>
      <c r="H57" s="166">
        <f t="shared" si="0"/>
        <v>0</v>
      </c>
    </row>
    <row r="58" spans="1:8" ht="30" customHeight="1">
      <c r="A58" s="568"/>
      <c r="B58" s="200" t="s">
        <v>292</v>
      </c>
      <c r="C58" s="571"/>
      <c r="D58" s="197" t="s">
        <v>293</v>
      </c>
      <c r="E58" s="198" t="s">
        <v>130</v>
      </c>
      <c r="F58" s="13"/>
      <c r="G58" s="199">
        <v>2</v>
      </c>
      <c r="H58" s="166">
        <f t="shared" si="0"/>
        <v>0</v>
      </c>
    </row>
    <row r="59" spans="1:8" ht="30" customHeight="1">
      <c r="A59" s="568"/>
      <c r="B59" s="200" t="s">
        <v>294</v>
      </c>
      <c r="C59" s="571"/>
      <c r="D59" s="197" t="s">
        <v>295</v>
      </c>
      <c r="E59" s="198" t="s">
        <v>130</v>
      </c>
      <c r="F59" s="13"/>
      <c r="G59" s="199">
        <v>5</v>
      </c>
      <c r="H59" s="166">
        <f t="shared" si="0"/>
        <v>0</v>
      </c>
    </row>
    <row r="60" spans="1:8" ht="30" customHeight="1">
      <c r="A60" s="568"/>
      <c r="B60" s="200" t="s">
        <v>296</v>
      </c>
      <c r="C60" s="571"/>
      <c r="D60" s="197" t="s">
        <v>297</v>
      </c>
      <c r="E60" s="198" t="s">
        <v>130</v>
      </c>
      <c r="F60" s="13"/>
      <c r="G60" s="199">
        <v>5</v>
      </c>
      <c r="H60" s="166">
        <f t="shared" si="0"/>
        <v>0</v>
      </c>
    </row>
    <row r="61" spans="1:8" ht="30" customHeight="1">
      <c r="A61" s="569"/>
      <c r="B61" s="200" t="s">
        <v>298</v>
      </c>
      <c r="C61" s="572"/>
      <c r="D61" s="197" t="s">
        <v>299</v>
      </c>
      <c r="E61" s="198" t="s">
        <v>130</v>
      </c>
      <c r="F61" s="13"/>
      <c r="G61" s="199">
        <v>5</v>
      </c>
      <c r="H61" s="166">
        <f t="shared" si="0"/>
        <v>0</v>
      </c>
    </row>
    <row r="62" spans="1:8" ht="30" customHeight="1">
      <c r="A62" s="567" t="s">
        <v>300</v>
      </c>
      <c r="B62" s="200" t="s">
        <v>301</v>
      </c>
      <c r="C62" s="570" t="s">
        <v>302</v>
      </c>
      <c r="D62" s="197" t="s">
        <v>303</v>
      </c>
      <c r="E62" s="198" t="s">
        <v>130</v>
      </c>
      <c r="F62" s="13"/>
      <c r="G62" s="199">
        <v>10</v>
      </c>
      <c r="H62" s="166">
        <f t="shared" si="0"/>
        <v>0</v>
      </c>
    </row>
    <row r="63" spans="1:8" ht="30" customHeight="1">
      <c r="A63" s="569"/>
      <c r="B63" s="200" t="s">
        <v>304</v>
      </c>
      <c r="C63" s="572"/>
      <c r="D63" s="197" t="s">
        <v>305</v>
      </c>
      <c r="E63" s="198" t="s">
        <v>130</v>
      </c>
      <c r="F63" s="13"/>
      <c r="G63" s="199">
        <v>15</v>
      </c>
      <c r="H63" s="166">
        <f t="shared" si="0"/>
        <v>0</v>
      </c>
    </row>
    <row r="64" spans="1:8" ht="30" customHeight="1">
      <c r="A64" s="567" t="s">
        <v>306</v>
      </c>
      <c r="B64" s="200" t="s">
        <v>307</v>
      </c>
      <c r="C64" s="570" t="s">
        <v>308</v>
      </c>
      <c r="D64" s="197" t="s">
        <v>309</v>
      </c>
      <c r="E64" s="198" t="s">
        <v>88</v>
      </c>
      <c r="F64" s="13"/>
      <c r="G64" s="199">
        <v>30</v>
      </c>
      <c r="H64" s="166">
        <f t="shared" si="0"/>
        <v>0</v>
      </c>
    </row>
    <row r="65" spans="1:8" ht="30" customHeight="1">
      <c r="A65" s="568"/>
      <c r="B65" s="200" t="s">
        <v>310</v>
      </c>
      <c r="C65" s="571"/>
      <c r="D65" s="197" t="s">
        <v>311</v>
      </c>
      <c r="E65" s="198" t="s">
        <v>88</v>
      </c>
      <c r="F65" s="13"/>
      <c r="G65" s="199">
        <v>10</v>
      </c>
      <c r="H65" s="166">
        <f t="shared" si="0"/>
        <v>0</v>
      </c>
    </row>
    <row r="66" spans="1:8" ht="30" customHeight="1">
      <c r="A66" s="569"/>
      <c r="B66" s="200" t="s">
        <v>312</v>
      </c>
      <c r="C66" s="572"/>
      <c r="D66" s="197" t="s">
        <v>313</v>
      </c>
      <c r="E66" s="198" t="s">
        <v>88</v>
      </c>
      <c r="F66" s="13"/>
      <c r="G66" s="199">
        <v>10</v>
      </c>
      <c r="H66" s="166">
        <f t="shared" si="0"/>
        <v>0</v>
      </c>
    </row>
    <row r="67" spans="1:8" ht="30" customHeight="1">
      <c r="A67" s="567" t="s">
        <v>314</v>
      </c>
      <c r="B67" s="200" t="s">
        <v>315</v>
      </c>
      <c r="C67" s="570" t="s">
        <v>316</v>
      </c>
      <c r="D67" s="73" t="s">
        <v>317</v>
      </c>
      <c r="E67" s="198" t="s">
        <v>88</v>
      </c>
      <c r="F67" s="13"/>
      <c r="G67" s="199">
        <v>20</v>
      </c>
      <c r="H67" s="166">
        <f t="shared" si="0"/>
        <v>0</v>
      </c>
    </row>
    <row r="68" spans="1:8" ht="30" customHeight="1">
      <c r="A68" s="568"/>
      <c r="B68" s="200" t="s">
        <v>318</v>
      </c>
      <c r="C68" s="571"/>
      <c r="D68" s="73" t="s">
        <v>319</v>
      </c>
      <c r="E68" s="100" t="s">
        <v>130</v>
      </c>
      <c r="F68" s="13"/>
      <c r="G68" s="199">
        <v>2</v>
      </c>
      <c r="H68" s="166">
        <f t="shared" si="0"/>
        <v>0</v>
      </c>
    </row>
    <row r="69" spans="1:8" ht="30" customHeight="1">
      <c r="A69" s="569"/>
      <c r="B69" s="200" t="s">
        <v>320</v>
      </c>
      <c r="C69" s="572"/>
      <c r="D69" s="73" t="s">
        <v>321</v>
      </c>
      <c r="E69" s="100" t="s">
        <v>130</v>
      </c>
      <c r="F69" s="13"/>
      <c r="G69" s="199">
        <v>1</v>
      </c>
      <c r="H69" s="166">
        <f t="shared" si="0"/>
        <v>0</v>
      </c>
    </row>
    <row r="70" spans="1:8" ht="30" customHeight="1">
      <c r="A70" s="540" t="s">
        <v>322</v>
      </c>
      <c r="B70" s="107" t="s">
        <v>323</v>
      </c>
      <c r="C70" s="570" t="s">
        <v>288</v>
      </c>
      <c r="D70" s="73" t="s">
        <v>324</v>
      </c>
      <c r="E70" s="100" t="s">
        <v>51</v>
      </c>
      <c r="F70" s="13"/>
      <c r="G70" s="199">
        <v>2</v>
      </c>
      <c r="H70" s="166">
        <f t="shared" si="0"/>
        <v>0</v>
      </c>
    </row>
    <row r="71" spans="1:8" ht="30" customHeight="1">
      <c r="A71" s="541"/>
      <c r="B71" s="107" t="s">
        <v>325</v>
      </c>
      <c r="C71" s="572"/>
      <c r="D71" s="73" t="s">
        <v>326</v>
      </c>
      <c r="E71" s="100" t="s">
        <v>130</v>
      </c>
      <c r="F71" s="13"/>
      <c r="G71" s="199">
        <v>1</v>
      </c>
      <c r="H71" s="166">
        <f t="shared" si="0"/>
        <v>0</v>
      </c>
    </row>
    <row r="72" spans="1:8" ht="30" customHeight="1">
      <c r="A72" s="540" t="s">
        <v>327</v>
      </c>
      <c r="B72" s="107" t="s">
        <v>328</v>
      </c>
      <c r="C72" s="570" t="s">
        <v>329</v>
      </c>
      <c r="D72" s="73" t="s">
        <v>330</v>
      </c>
      <c r="E72" s="100" t="s">
        <v>88</v>
      </c>
      <c r="F72" s="13"/>
      <c r="G72" s="199">
        <v>1</v>
      </c>
      <c r="H72" s="166">
        <f t="shared" si="0"/>
        <v>0</v>
      </c>
    </row>
    <row r="73" spans="1:8" ht="30" customHeight="1">
      <c r="A73" s="541"/>
      <c r="B73" s="107" t="s">
        <v>331</v>
      </c>
      <c r="C73" s="572"/>
      <c r="D73" s="73" t="s">
        <v>332</v>
      </c>
      <c r="E73" s="100" t="s">
        <v>51</v>
      </c>
      <c r="F73" s="13"/>
      <c r="G73" s="199">
        <v>2</v>
      </c>
      <c r="H73" s="166">
        <f t="shared" si="0"/>
        <v>0</v>
      </c>
    </row>
    <row r="74" spans="1:8" ht="30" customHeight="1">
      <c r="A74" s="540" t="s">
        <v>333</v>
      </c>
      <c r="B74" s="107" t="s">
        <v>334</v>
      </c>
      <c r="C74" s="539" t="s">
        <v>335</v>
      </c>
      <c r="D74" s="73" t="s">
        <v>336</v>
      </c>
      <c r="E74" s="100" t="s">
        <v>88</v>
      </c>
      <c r="F74" s="13"/>
      <c r="G74" s="199">
        <v>5</v>
      </c>
      <c r="H74" s="166">
        <f>F74*G74</f>
        <v>0</v>
      </c>
    </row>
    <row r="75" spans="1:8" ht="30" customHeight="1">
      <c r="A75" s="558"/>
      <c r="B75" s="107" t="s">
        <v>337</v>
      </c>
      <c r="C75" s="537"/>
      <c r="D75" s="73" t="s">
        <v>338</v>
      </c>
      <c r="E75" s="100" t="s">
        <v>88</v>
      </c>
      <c r="F75" s="215"/>
      <c r="G75" s="216"/>
      <c r="H75" s="217"/>
    </row>
    <row r="76" spans="1:8" ht="30" customHeight="1">
      <c r="A76" s="558"/>
      <c r="B76" s="107" t="s">
        <v>339</v>
      </c>
      <c r="C76" s="537"/>
      <c r="D76" s="73" t="s">
        <v>340</v>
      </c>
      <c r="E76" s="100" t="s">
        <v>88</v>
      </c>
      <c r="F76" s="215"/>
      <c r="G76" s="216"/>
      <c r="H76" s="217"/>
    </row>
    <row r="77" spans="1:8" ht="30" customHeight="1">
      <c r="A77" s="558"/>
      <c r="B77" s="107" t="s">
        <v>341</v>
      </c>
      <c r="C77" s="537"/>
      <c r="D77" s="73" t="s">
        <v>342</v>
      </c>
      <c r="E77" s="100" t="s">
        <v>88</v>
      </c>
      <c r="F77" s="215"/>
      <c r="G77" s="216"/>
      <c r="H77" s="217"/>
    </row>
    <row r="78" spans="1:8" ht="30" customHeight="1" thickBot="1">
      <c r="A78" s="561"/>
      <c r="B78" s="107" t="s">
        <v>343</v>
      </c>
      <c r="C78" s="574"/>
      <c r="D78" s="73" t="s">
        <v>344</v>
      </c>
      <c r="E78" s="100" t="s">
        <v>88</v>
      </c>
      <c r="F78" s="215"/>
      <c r="G78" s="216"/>
      <c r="H78" s="217"/>
    </row>
    <row r="79" spans="1:8" ht="30" customHeight="1" thickBot="1">
      <c r="A79" s="580" t="s">
        <v>43</v>
      </c>
      <c r="B79" s="581"/>
      <c r="C79" s="581"/>
      <c r="D79" s="581"/>
      <c r="E79" s="218"/>
      <c r="F79" s="218"/>
      <c r="G79" s="219"/>
      <c r="H79" s="181">
        <f>SUM(H9:H78)</f>
        <v>0</v>
      </c>
    </row>
    <row r="80" spans="1:8" s="53" customFormat="1" ht="12" customHeight="1">
      <c r="A80" s="52"/>
      <c r="B80" s="52"/>
      <c r="C80" s="52"/>
      <c r="D80" s="52"/>
      <c r="E80" s="52"/>
      <c r="F80" s="52"/>
      <c r="G80" s="52"/>
      <c r="H80" s="118"/>
    </row>
    <row r="81" spans="1:8" s="53" customFormat="1" ht="12" customHeight="1">
      <c r="A81" s="529" t="s">
        <v>44</v>
      </c>
      <c r="B81" s="529"/>
      <c r="C81" s="529"/>
      <c r="D81" s="529"/>
      <c r="E81" s="52"/>
      <c r="F81" s="52"/>
      <c r="G81" s="52"/>
      <c r="H81" s="52"/>
    </row>
    <row r="82" spans="1:8" s="53" customFormat="1" ht="15" customHeight="1">
      <c r="A82" s="54">
        <v>1</v>
      </c>
      <c r="B82" s="54"/>
      <c r="C82" s="534" t="s">
        <v>952</v>
      </c>
      <c r="D82" s="534"/>
      <c r="E82" s="534"/>
      <c r="F82" s="534"/>
      <c r="G82" s="534"/>
      <c r="H82" s="534"/>
    </row>
    <row r="83" spans="1:8" s="53" customFormat="1" ht="25.15" customHeight="1">
      <c r="A83" s="54">
        <v>2</v>
      </c>
      <c r="B83" s="54"/>
      <c r="C83" s="534" t="s">
        <v>45</v>
      </c>
      <c r="D83" s="534"/>
      <c r="E83" s="534"/>
      <c r="F83" s="534"/>
      <c r="G83" s="534"/>
      <c r="H83" s="534"/>
    </row>
    <row r="84" spans="1:8" s="53" customFormat="1" ht="15" customHeight="1">
      <c r="A84" s="54">
        <v>3</v>
      </c>
      <c r="B84" s="54"/>
      <c r="C84" s="534" t="s">
        <v>46</v>
      </c>
      <c r="D84" s="534"/>
      <c r="E84" s="534"/>
      <c r="F84" s="534"/>
      <c r="G84" s="534"/>
      <c r="H84" s="534"/>
    </row>
    <row r="85" spans="1:8" s="53" customFormat="1" ht="12" customHeight="1">
      <c r="A85" s="54"/>
      <c r="B85" s="54"/>
      <c r="C85" s="534"/>
      <c r="D85" s="534"/>
      <c r="E85" s="534"/>
      <c r="F85" s="534"/>
      <c r="G85" s="534"/>
      <c r="H85" s="52"/>
    </row>
    <row r="86" spans="1:8" ht="13.5">
      <c r="A86" s="153"/>
      <c r="B86" s="153"/>
      <c r="C86" s="153"/>
      <c r="D86" s="153"/>
      <c r="E86" s="153"/>
      <c r="F86" s="153"/>
      <c r="G86" s="153"/>
      <c r="H86" s="153"/>
    </row>
    <row r="87" spans="1:8" ht="13.5">
      <c r="A87" s="2"/>
      <c r="B87" s="2"/>
      <c r="C87" s="2"/>
      <c r="D87" s="2"/>
      <c r="E87" s="153"/>
      <c r="F87" s="153"/>
      <c r="G87" s="153"/>
      <c r="H87" s="153"/>
    </row>
    <row r="88" spans="1:8" ht="40.5">
      <c r="A88" s="549" t="s">
        <v>1096</v>
      </c>
      <c r="B88" s="549"/>
      <c r="C88" s="549"/>
      <c r="D88" s="549"/>
      <c r="E88" s="52"/>
      <c r="F88" s="52"/>
      <c r="G88" s="154"/>
      <c r="H88" s="120" t="s">
        <v>1097</v>
      </c>
    </row>
    <row r="91" spans="1:8" ht="13.5">
      <c r="B91" s="122"/>
    </row>
    <row r="94" spans="1:8" ht="15.75" customHeight="1"/>
    <row r="95" spans="1:8" ht="15.75" customHeight="1">
      <c r="A95" s="190"/>
      <c r="B95" s="221"/>
      <c r="C95" s="190"/>
      <c r="D95" s="190"/>
      <c r="E95" s="153"/>
      <c r="F95" s="153"/>
      <c r="G95" s="153"/>
      <c r="H95" s="153"/>
    </row>
    <row r="96" spans="1:8" ht="15.75" customHeight="1">
      <c r="A96" s="190"/>
      <c r="B96" s="221"/>
      <c r="C96" s="190"/>
      <c r="D96" s="190"/>
      <c r="E96" s="153"/>
      <c r="F96" s="153"/>
      <c r="G96" s="153"/>
      <c r="H96" s="153"/>
    </row>
    <row r="97" spans="1:8" ht="15.75" customHeight="1">
      <c r="A97" s="190"/>
      <c r="B97" s="221"/>
      <c r="C97" s="190"/>
      <c r="D97" s="190"/>
      <c r="E97" s="153"/>
      <c r="F97" s="153"/>
      <c r="G97" s="153"/>
      <c r="H97" s="153"/>
    </row>
    <row r="98" spans="1:8" ht="15.75" customHeight="1">
      <c r="A98" s="190"/>
      <c r="B98" s="221"/>
      <c r="C98" s="190"/>
      <c r="D98" s="190"/>
      <c r="E98" s="153"/>
      <c r="F98" s="153"/>
      <c r="G98" s="153"/>
      <c r="H98" s="153"/>
    </row>
    <row r="99" spans="1:8" ht="15.75" customHeight="1">
      <c r="A99" s="190"/>
      <c r="B99" s="221"/>
      <c r="C99" s="190"/>
      <c r="D99" s="190"/>
      <c r="E99" s="153"/>
      <c r="F99" s="153"/>
      <c r="G99" s="153"/>
      <c r="H99" s="184"/>
    </row>
    <row r="100" spans="1:8" ht="15.75" customHeight="1">
      <c r="A100" s="190"/>
      <c r="B100" s="221"/>
      <c r="C100" s="190"/>
      <c r="D100" s="190"/>
      <c r="E100" s="153"/>
      <c r="F100" s="153"/>
      <c r="G100" s="153"/>
    </row>
    <row r="101" spans="1:8" ht="15.75" customHeight="1">
      <c r="A101" s="133"/>
      <c r="B101" s="222"/>
      <c r="C101" s="133"/>
      <c r="D101" s="133"/>
      <c r="E101" s="133"/>
      <c r="F101" s="223"/>
      <c r="G101" s="133"/>
      <c r="H101" s="156"/>
    </row>
    <row r="102" spans="1:8" ht="15.75" customHeight="1">
      <c r="A102" s="182"/>
      <c r="B102" s="224"/>
      <c r="C102" s="182"/>
      <c r="D102" s="182"/>
      <c r="E102" s="182"/>
      <c r="F102" s="225"/>
      <c r="G102" s="182"/>
      <c r="H102" s="182"/>
    </row>
    <row r="103" spans="1:8" ht="15.75" customHeight="1">
      <c r="A103" s="182"/>
      <c r="B103" s="224"/>
      <c r="C103" s="182"/>
      <c r="D103" s="182"/>
      <c r="E103" s="182"/>
      <c r="F103" s="225"/>
      <c r="G103" s="182"/>
      <c r="H103" s="182"/>
    </row>
    <row r="104" spans="1:8" ht="15.75" customHeight="1">
      <c r="A104" s="183"/>
      <c r="B104" s="224"/>
      <c r="C104" s="183"/>
      <c r="D104" s="183"/>
      <c r="E104" s="183"/>
      <c r="F104" s="190"/>
      <c r="G104" s="183"/>
      <c r="H104" s="183"/>
    </row>
    <row r="105" spans="1:8" ht="15.75" customHeight="1">
      <c r="A105" s="183"/>
      <c r="B105" s="224"/>
      <c r="C105" s="183"/>
      <c r="D105" s="126"/>
      <c r="E105" s="126"/>
      <c r="F105" s="124"/>
      <c r="G105" s="183"/>
      <c r="H105" s="126"/>
    </row>
    <row r="106" spans="1:8" ht="15.75" customHeight="1">
      <c r="A106" s="183"/>
      <c r="B106" s="224"/>
      <c r="C106" s="183"/>
      <c r="D106" s="126"/>
      <c r="E106" s="126"/>
      <c r="F106" s="124"/>
      <c r="G106" s="183"/>
      <c r="H106" s="126"/>
    </row>
    <row r="107" spans="1:8" ht="15.75" customHeight="1">
      <c r="A107" s="183"/>
      <c r="B107" s="224"/>
      <c r="C107" s="183"/>
      <c r="D107" s="126"/>
      <c r="E107" s="126"/>
      <c r="F107" s="124"/>
      <c r="G107" s="55"/>
      <c r="H107" s="126"/>
    </row>
    <row r="108" spans="1:8" ht="15.75" customHeight="1">
      <c r="A108" s="184"/>
      <c r="B108" s="222"/>
      <c r="C108" s="184"/>
      <c r="D108" s="184"/>
      <c r="E108" s="184"/>
      <c r="F108" s="185"/>
      <c r="G108" s="184"/>
      <c r="H108" s="184"/>
    </row>
    <row r="109" spans="1:8" ht="15.75" customHeight="1">
      <c r="A109" s="184"/>
      <c r="B109" s="222"/>
      <c r="C109" s="185"/>
      <c r="D109" s="129"/>
      <c r="E109" s="185"/>
      <c r="F109" s="186"/>
      <c r="G109" s="187"/>
      <c r="H109" s="186"/>
    </row>
    <row r="110" spans="1:8" ht="15.75" customHeight="1">
      <c r="A110" s="184"/>
      <c r="B110" s="222"/>
      <c r="C110" s="185"/>
      <c r="D110" s="129"/>
      <c r="E110" s="185"/>
      <c r="F110" s="186"/>
      <c r="G110" s="187"/>
      <c r="H110" s="186"/>
    </row>
    <row r="111" spans="1:8" ht="15.75" customHeight="1">
      <c r="A111" s="184"/>
      <c r="B111" s="222"/>
      <c r="C111" s="185"/>
      <c r="D111" s="129"/>
      <c r="E111" s="185"/>
      <c r="F111" s="186"/>
      <c r="G111" s="187"/>
      <c r="H111" s="186"/>
    </row>
    <row r="112" spans="1:8" ht="15.75" customHeight="1">
      <c r="A112" s="184"/>
      <c r="B112" s="222"/>
      <c r="C112" s="185"/>
      <c r="D112" s="129"/>
      <c r="E112" s="185"/>
      <c r="F112" s="186"/>
      <c r="G112" s="187"/>
      <c r="H112" s="186"/>
    </row>
    <row r="113" spans="1:8" ht="15.75" customHeight="1">
      <c r="A113" s="184"/>
      <c r="B113" s="222"/>
      <c r="C113" s="185"/>
      <c r="D113" s="129"/>
      <c r="E113" s="185"/>
      <c r="F113" s="186"/>
      <c r="G113" s="187"/>
      <c r="H113" s="186"/>
    </row>
    <row r="114" spans="1:8" ht="15.75" customHeight="1">
      <c r="A114" s="184"/>
      <c r="B114" s="222"/>
      <c r="C114" s="185"/>
      <c r="D114" s="129"/>
      <c r="E114" s="185"/>
      <c r="F114" s="186"/>
      <c r="G114" s="187"/>
      <c r="H114" s="186"/>
    </row>
    <row r="115" spans="1:8" ht="15.75" customHeight="1">
      <c r="A115" s="184"/>
      <c r="B115" s="222"/>
      <c r="C115" s="185"/>
      <c r="D115" s="129"/>
      <c r="E115" s="185"/>
      <c r="F115" s="186"/>
      <c r="G115" s="187"/>
      <c r="H115" s="186"/>
    </row>
    <row r="116" spans="1:8" ht="15.75" customHeight="1">
      <c r="A116" s="184"/>
      <c r="B116" s="222"/>
      <c r="C116" s="185"/>
      <c r="D116" s="129"/>
      <c r="E116" s="185"/>
      <c r="F116" s="186"/>
      <c r="G116" s="187"/>
      <c r="H116" s="186"/>
    </row>
    <row r="117" spans="1:8" ht="15.75" customHeight="1">
      <c r="A117" s="184"/>
      <c r="B117" s="222"/>
      <c r="C117" s="185"/>
      <c r="D117" s="129"/>
      <c r="E117" s="185"/>
      <c r="F117" s="186"/>
      <c r="G117" s="187"/>
      <c r="H117" s="186"/>
    </row>
    <row r="118" spans="1:8" ht="15.75" customHeight="1">
      <c r="A118" s="184"/>
      <c r="B118" s="222"/>
      <c r="C118" s="185"/>
      <c r="D118" s="129"/>
      <c r="E118" s="185"/>
      <c r="F118" s="186"/>
      <c r="G118" s="187"/>
      <c r="H118" s="186"/>
    </row>
    <row r="119" spans="1:8" ht="15.75" customHeight="1">
      <c r="A119" s="183"/>
      <c r="B119" s="224"/>
      <c r="C119" s="183"/>
      <c r="D119" s="183"/>
      <c r="E119" s="184"/>
      <c r="F119" s="185"/>
      <c r="G119" s="185"/>
      <c r="H119" s="188"/>
    </row>
    <row r="120" spans="1:8" ht="15.75" customHeight="1">
      <c r="A120" s="189"/>
      <c r="B120" s="226"/>
      <c r="C120" s="189"/>
      <c r="D120" s="189"/>
      <c r="E120" s="189"/>
      <c r="F120" s="134"/>
      <c r="G120" s="189"/>
      <c r="H120" s="189"/>
    </row>
    <row r="121" spans="1:8" ht="15.75" customHeight="1">
      <c r="A121" s="134"/>
      <c r="C121" s="134"/>
      <c r="D121" s="134"/>
      <c r="E121" s="134"/>
      <c r="F121" s="134"/>
      <c r="G121" s="134"/>
      <c r="H121" s="134"/>
    </row>
    <row r="122" spans="1:8" ht="15.75" customHeight="1">
      <c r="A122" s="153"/>
      <c r="B122" s="227"/>
      <c r="C122" s="153"/>
      <c r="D122" s="153"/>
      <c r="E122" s="153"/>
      <c r="F122" s="153"/>
      <c r="G122" s="153"/>
      <c r="H122" s="153"/>
    </row>
    <row r="123" spans="1:8" ht="15.75" customHeight="1">
      <c r="A123" s="183"/>
      <c r="B123" s="224"/>
      <c r="C123" s="183"/>
      <c r="D123" s="183"/>
      <c r="E123" s="185"/>
      <c r="F123" s="185"/>
      <c r="G123" s="185"/>
      <c r="H123" s="185"/>
    </row>
    <row r="124" spans="1:8" ht="15.75" customHeight="1">
      <c r="A124" s="184"/>
      <c r="B124" s="222"/>
      <c r="C124" s="190"/>
      <c r="D124" s="190"/>
      <c r="E124" s="190"/>
      <c r="F124" s="190"/>
      <c r="G124" s="190"/>
      <c r="H124" s="185"/>
    </row>
    <row r="125" spans="1:8" ht="15.75" customHeight="1">
      <c r="A125" s="184"/>
      <c r="B125" s="222"/>
      <c r="C125" s="190"/>
      <c r="D125" s="190"/>
      <c r="E125" s="190"/>
      <c r="F125" s="190"/>
      <c r="G125" s="190"/>
      <c r="H125" s="185"/>
    </row>
    <row r="126" spans="1:8" ht="15.75" customHeight="1">
      <c r="A126" s="184"/>
      <c r="B126" s="222"/>
      <c r="C126" s="190"/>
      <c r="D126" s="190"/>
      <c r="E126" s="190"/>
      <c r="F126" s="190"/>
      <c r="G126" s="190"/>
      <c r="H126" s="185"/>
    </row>
    <row r="127" spans="1:8" ht="15.75" customHeight="1">
      <c r="A127" s="184"/>
      <c r="B127" s="222"/>
      <c r="C127" s="190"/>
      <c r="D127" s="190"/>
      <c r="E127" s="190"/>
      <c r="F127" s="190"/>
      <c r="G127" s="190"/>
      <c r="H127" s="185"/>
    </row>
    <row r="128" spans="1:8" ht="15.75" customHeight="1">
      <c r="A128" s="184"/>
      <c r="B128" s="222"/>
      <c r="C128" s="190"/>
      <c r="D128" s="190"/>
      <c r="E128" s="190"/>
      <c r="F128" s="190"/>
      <c r="G128" s="190"/>
      <c r="H128" s="185"/>
    </row>
    <row r="129" spans="1:8" ht="15.75" customHeight="1">
      <c r="A129" s="185"/>
      <c r="B129" s="227"/>
      <c r="C129" s="185"/>
      <c r="D129" s="185"/>
      <c r="E129" s="185"/>
      <c r="F129" s="185"/>
      <c r="G129" s="185"/>
      <c r="H129" s="185"/>
    </row>
    <row r="130" spans="1:8" ht="15.75" customHeight="1">
      <c r="A130" s="185"/>
      <c r="B130" s="227"/>
      <c r="C130" s="185"/>
      <c r="D130" s="185"/>
      <c r="E130" s="185"/>
      <c r="F130" s="185"/>
      <c r="G130" s="185"/>
      <c r="H130" s="185"/>
    </row>
    <row r="131" spans="1:8" ht="15.75" customHeight="1">
      <c r="A131" s="190"/>
      <c r="B131" s="221"/>
      <c r="C131" s="190"/>
      <c r="D131" s="190"/>
      <c r="E131" s="185"/>
      <c r="F131" s="185"/>
      <c r="G131" s="185"/>
      <c r="H131" s="185"/>
    </row>
    <row r="132" spans="1:8" ht="15.75" customHeight="1">
      <c r="A132" s="190"/>
      <c r="B132" s="221"/>
      <c r="C132" s="190"/>
      <c r="D132" s="190"/>
      <c r="E132" s="185"/>
      <c r="F132" s="185"/>
      <c r="G132" s="185"/>
      <c r="H132" s="185"/>
    </row>
    <row r="133" spans="1:8" ht="15.75" customHeight="1">
      <c r="A133" s="190"/>
      <c r="B133" s="221"/>
      <c r="C133" s="190"/>
      <c r="D133" s="190"/>
      <c r="E133" s="190"/>
      <c r="F133" s="190"/>
      <c r="G133" s="190"/>
      <c r="H133" s="190"/>
    </row>
    <row r="134" spans="1:8" ht="15.75" customHeight="1">
      <c r="A134" s="153"/>
      <c r="B134" s="227"/>
      <c r="C134" s="153"/>
      <c r="D134" s="153"/>
      <c r="E134" s="153"/>
      <c r="F134" s="153"/>
      <c r="G134" s="153"/>
      <c r="H134" s="153"/>
    </row>
    <row r="135" spans="1:8">
      <c r="A135" s="153"/>
      <c r="B135" s="227"/>
      <c r="C135" s="153"/>
      <c r="D135" s="153"/>
      <c r="E135" s="153"/>
      <c r="F135" s="153"/>
      <c r="G135" s="153"/>
      <c r="H135" s="153"/>
    </row>
    <row r="136" spans="1:8">
      <c r="A136" s="153"/>
      <c r="B136" s="227"/>
      <c r="C136" s="153"/>
      <c r="D136" s="153"/>
      <c r="E136" s="153"/>
      <c r="F136" s="153"/>
      <c r="G136" s="153"/>
      <c r="H136" s="153"/>
    </row>
    <row r="137" spans="1:8">
      <c r="A137" s="153"/>
      <c r="B137" s="227"/>
      <c r="C137" s="153"/>
      <c r="D137" s="153"/>
      <c r="E137" s="153"/>
      <c r="F137" s="153"/>
      <c r="G137" s="153"/>
      <c r="H137" s="153"/>
    </row>
  </sheetData>
  <sheetProtection algorithmName="SHA-512" hashValue="5F1PNwBmcrqm4AfFMbQt/XWGfG171HFZ3DQwQ5LCFsLw4rQgwmadTL47M9xu6UsApDCZjTjBikagwInj1LSGww==" saltValue="ZJs1+BegNxE4LawA1DC+Hw==" spinCount="100000" sheet="1" objects="1" scenarios="1" selectLockedCells="1"/>
  <mergeCells count="52">
    <mergeCell ref="C84:H84"/>
    <mergeCell ref="C82:H82"/>
    <mergeCell ref="C83:H83"/>
    <mergeCell ref="C85:G85"/>
    <mergeCell ref="C9:C11"/>
    <mergeCell ref="C56:C61"/>
    <mergeCell ref="C39:C41"/>
    <mergeCell ref="A79:D79"/>
    <mergeCell ref="A36:A38"/>
    <mergeCell ref="A42:A43"/>
    <mergeCell ref="C42:C43"/>
    <mergeCell ref="A67:A69"/>
    <mergeCell ref="C67:C69"/>
    <mergeCell ref="A70:A71"/>
    <mergeCell ref="C70:C71"/>
    <mergeCell ref="A72:A73"/>
    <mergeCell ref="C72:C73"/>
    <mergeCell ref="A39:A41"/>
    <mergeCell ref="A45:A47"/>
    <mergeCell ref="C45:C47"/>
    <mergeCell ref="A48:A50"/>
    <mergeCell ref="C48:C50"/>
    <mergeCell ref="A51:A53"/>
    <mergeCell ref="A62:A63"/>
    <mergeCell ref="C62:C63"/>
    <mergeCell ref="A64:A66"/>
    <mergeCell ref="C64:C66"/>
    <mergeCell ref="A56:A61"/>
    <mergeCell ref="A10:A13"/>
    <mergeCell ref="A15:A16"/>
    <mergeCell ref="C15:C16"/>
    <mergeCell ref="A4:H4"/>
    <mergeCell ref="A1:D1"/>
    <mergeCell ref="G1:H1"/>
    <mergeCell ref="A2:D2"/>
    <mergeCell ref="A3:H3"/>
    <mergeCell ref="A88:D88"/>
    <mergeCell ref="A17:A24"/>
    <mergeCell ref="C17:C19"/>
    <mergeCell ref="C20:C21"/>
    <mergeCell ref="C22:C24"/>
    <mergeCell ref="A26:A28"/>
    <mergeCell ref="C26:C28"/>
    <mergeCell ref="A31:A33"/>
    <mergeCell ref="A34:A35"/>
    <mergeCell ref="C34:C35"/>
    <mergeCell ref="C32:C33"/>
    <mergeCell ref="A54:A55"/>
    <mergeCell ref="C36:C38"/>
    <mergeCell ref="A81:D81"/>
    <mergeCell ref="A74:A78"/>
    <mergeCell ref="C74:C78"/>
  </mergeCells>
  <phoneticPr fontId="48" type="noConversion"/>
  <pageMargins left="0.7" right="0.7" top="0.75" bottom="0.75" header="0.3" footer="0.3"/>
  <pageSetup paperSize="9" scale="5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84"/>
  <sheetViews>
    <sheetView zoomScale="90" zoomScaleNormal="90" workbookViewId="0">
      <pane xSplit="8" topLeftCell="I1" activePane="topRight" state="frozen"/>
      <selection activeCell="A3" sqref="A3"/>
      <selection pane="topRight" activeCell="F9" sqref="F9"/>
    </sheetView>
  </sheetViews>
  <sheetFormatPr defaultRowHeight="13.5"/>
  <cols>
    <col min="1" max="1" width="3.7109375" style="122" customWidth="1"/>
    <col min="2" max="2" width="5.7109375" style="122" customWidth="1"/>
    <col min="3" max="3" width="8.7109375" style="122" customWidth="1"/>
    <col min="4" max="4" width="80.7109375" style="122" customWidth="1"/>
    <col min="5" max="5" width="7.7109375" style="122" customWidth="1"/>
    <col min="6" max="6" width="15.7109375" style="122" customWidth="1"/>
    <col min="7" max="7" width="10.7109375" style="122" customWidth="1"/>
    <col min="8" max="8" width="18.7109375" style="122" customWidth="1"/>
    <col min="9" max="196" width="9.140625" style="122"/>
    <col min="197" max="197" width="3.7109375" style="122" customWidth="1"/>
    <col min="198" max="198" width="5.7109375" style="122" customWidth="1"/>
    <col min="199" max="199" width="8.7109375" style="122" customWidth="1"/>
    <col min="200" max="200" width="80.7109375" style="122" customWidth="1"/>
    <col min="201" max="201" width="7.7109375" style="122" customWidth="1"/>
    <col min="202" max="202" width="15.7109375" style="122" customWidth="1"/>
    <col min="203" max="203" width="10.7109375" style="122" customWidth="1"/>
    <col min="204" max="204" width="18.7109375" style="122" customWidth="1"/>
    <col min="205" max="452" width="9.140625" style="122"/>
    <col min="453" max="453" width="3.7109375" style="122" customWidth="1"/>
    <col min="454" max="454" width="5.7109375" style="122" customWidth="1"/>
    <col min="455" max="455" width="8.7109375" style="122" customWidth="1"/>
    <col min="456" max="456" width="80.7109375" style="122" customWidth="1"/>
    <col min="457" max="457" width="7.7109375" style="122" customWidth="1"/>
    <col min="458" max="458" width="15.7109375" style="122" customWidth="1"/>
    <col min="459" max="459" width="10.7109375" style="122" customWidth="1"/>
    <col min="460" max="460" width="18.7109375" style="122" customWidth="1"/>
    <col min="461" max="708" width="9.140625" style="122"/>
    <col min="709" max="709" width="3.7109375" style="122" customWidth="1"/>
    <col min="710" max="710" width="5.7109375" style="122" customWidth="1"/>
    <col min="711" max="711" width="8.7109375" style="122" customWidth="1"/>
    <col min="712" max="712" width="80.7109375" style="122" customWidth="1"/>
    <col min="713" max="713" width="7.7109375" style="122" customWidth="1"/>
    <col min="714" max="714" width="15.7109375" style="122" customWidth="1"/>
    <col min="715" max="715" width="10.7109375" style="122" customWidth="1"/>
    <col min="716" max="716" width="18.7109375" style="122" customWidth="1"/>
    <col min="717" max="964" width="9.140625" style="122"/>
    <col min="965" max="965" width="3.7109375" style="122" customWidth="1"/>
    <col min="966" max="966" width="5.7109375" style="122" customWidth="1"/>
    <col min="967" max="967" width="8.7109375" style="122" customWidth="1"/>
    <col min="968" max="968" width="80.7109375" style="122" customWidth="1"/>
    <col min="969" max="969" width="7.7109375" style="122" customWidth="1"/>
    <col min="970" max="970" width="15.7109375" style="122" customWidth="1"/>
    <col min="971" max="971" width="10.7109375" style="122" customWidth="1"/>
    <col min="972" max="972" width="18.7109375" style="122" customWidth="1"/>
    <col min="973" max="1220" width="9.140625" style="122"/>
    <col min="1221" max="1221" width="3.7109375" style="122" customWidth="1"/>
    <col min="1222" max="1222" width="5.7109375" style="122" customWidth="1"/>
    <col min="1223" max="1223" width="8.7109375" style="122" customWidth="1"/>
    <col min="1224" max="1224" width="80.7109375" style="122" customWidth="1"/>
    <col min="1225" max="1225" width="7.7109375" style="122" customWidth="1"/>
    <col min="1226" max="1226" width="15.7109375" style="122" customWidth="1"/>
    <col min="1227" max="1227" width="10.7109375" style="122" customWidth="1"/>
    <col min="1228" max="1228" width="18.7109375" style="122" customWidth="1"/>
    <col min="1229" max="1476" width="9.140625" style="122"/>
    <col min="1477" max="1477" width="3.7109375" style="122" customWidth="1"/>
    <col min="1478" max="1478" width="5.7109375" style="122" customWidth="1"/>
    <col min="1479" max="1479" width="8.7109375" style="122" customWidth="1"/>
    <col min="1480" max="1480" width="80.7109375" style="122" customWidth="1"/>
    <col min="1481" max="1481" width="7.7109375" style="122" customWidth="1"/>
    <col min="1482" max="1482" width="15.7109375" style="122" customWidth="1"/>
    <col min="1483" max="1483" width="10.7109375" style="122" customWidth="1"/>
    <col min="1484" max="1484" width="18.7109375" style="122" customWidth="1"/>
    <col min="1485" max="1732" width="9.140625" style="122"/>
    <col min="1733" max="1733" width="3.7109375" style="122" customWidth="1"/>
    <col min="1734" max="1734" width="5.7109375" style="122" customWidth="1"/>
    <col min="1735" max="1735" width="8.7109375" style="122" customWidth="1"/>
    <col min="1736" max="1736" width="80.7109375" style="122" customWidth="1"/>
    <col min="1737" max="1737" width="7.7109375" style="122" customWidth="1"/>
    <col min="1738" max="1738" width="15.7109375" style="122" customWidth="1"/>
    <col min="1739" max="1739" width="10.7109375" style="122" customWidth="1"/>
    <col min="1740" max="1740" width="18.7109375" style="122" customWidth="1"/>
    <col min="1741" max="1988" width="9.140625" style="122"/>
    <col min="1989" max="1989" width="3.7109375" style="122" customWidth="1"/>
    <col min="1990" max="1990" width="5.7109375" style="122" customWidth="1"/>
    <col min="1991" max="1991" width="8.7109375" style="122" customWidth="1"/>
    <col min="1992" max="1992" width="80.7109375" style="122" customWidth="1"/>
    <col min="1993" max="1993" width="7.7109375" style="122" customWidth="1"/>
    <col min="1994" max="1994" width="15.7109375" style="122" customWidth="1"/>
    <col min="1995" max="1995" width="10.7109375" style="122" customWidth="1"/>
    <col min="1996" max="1996" width="18.7109375" style="122" customWidth="1"/>
    <col min="1997" max="2244" width="9.140625" style="122"/>
    <col min="2245" max="2245" width="3.7109375" style="122" customWidth="1"/>
    <col min="2246" max="2246" width="5.7109375" style="122" customWidth="1"/>
    <col min="2247" max="2247" width="8.7109375" style="122" customWidth="1"/>
    <col min="2248" max="2248" width="80.7109375" style="122" customWidth="1"/>
    <col min="2249" max="2249" width="7.7109375" style="122" customWidth="1"/>
    <col min="2250" max="2250" width="15.7109375" style="122" customWidth="1"/>
    <col min="2251" max="2251" width="10.7109375" style="122" customWidth="1"/>
    <col min="2252" max="2252" width="18.7109375" style="122" customWidth="1"/>
    <col min="2253" max="2500" width="9.140625" style="122"/>
    <col min="2501" max="2501" width="3.7109375" style="122" customWidth="1"/>
    <col min="2502" max="2502" width="5.7109375" style="122" customWidth="1"/>
    <col min="2503" max="2503" width="8.7109375" style="122" customWidth="1"/>
    <col min="2504" max="2504" width="80.7109375" style="122" customWidth="1"/>
    <col min="2505" max="2505" width="7.7109375" style="122" customWidth="1"/>
    <col min="2506" max="2506" width="15.7109375" style="122" customWidth="1"/>
    <col min="2507" max="2507" width="10.7109375" style="122" customWidth="1"/>
    <col min="2508" max="2508" width="18.7109375" style="122" customWidth="1"/>
    <col min="2509" max="2756" width="9.140625" style="122"/>
    <col min="2757" max="2757" width="3.7109375" style="122" customWidth="1"/>
    <col min="2758" max="2758" width="5.7109375" style="122" customWidth="1"/>
    <col min="2759" max="2759" width="8.7109375" style="122" customWidth="1"/>
    <col min="2760" max="2760" width="80.7109375" style="122" customWidth="1"/>
    <col min="2761" max="2761" width="7.7109375" style="122" customWidth="1"/>
    <col min="2762" max="2762" width="15.7109375" style="122" customWidth="1"/>
    <col min="2763" max="2763" width="10.7109375" style="122" customWidth="1"/>
    <col min="2764" max="2764" width="18.7109375" style="122" customWidth="1"/>
    <col min="2765" max="3012" width="9.140625" style="122"/>
    <col min="3013" max="3013" width="3.7109375" style="122" customWidth="1"/>
    <col min="3014" max="3014" width="5.7109375" style="122" customWidth="1"/>
    <col min="3015" max="3015" width="8.7109375" style="122" customWidth="1"/>
    <col min="3016" max="3016" width="80.7109375" style="122" customWidth="1"/>
    <col min="3017" max="3017" width="7.7109375" style="122" customWidth="1"/>
    <col min="3018" max="3018" width="15.7109375" style="122" customWidth="1"/>
    <col min="3019" max="3019" width="10.7109375" style="122" customWidth="1"/>
    <col min="3020" max="3020" width="18.7109375" style="122" customWidth="1"/>
    <col min="3021" max="3268" width="9.140625" style="122"/>
    <col min="3269" max="3269" width="3.7109375" style="122" customWidth="1"/>
    <col min="3270" max="3270" width="5.7109375" style="122" customWidth="1"/>
    <col min="3271" max="3271" width="8.7109375" style="122" customWidth="1"/>
    <col min="3272" max="3272" width="80.7109375" style="122" customWidth="1"/>
    <col min="3273" max="3273" width="7.7109375" style="122" customWidth="1"/>
    <col min="3274" max="3274" width="15.7109375" style="122" customWidth="1"/>
    <col min="3275" max="3275" width="10.7109375" style="122" customWidth="1"/>
    <col min="3276" max="3276" width="18.7109375" style="122" customWidth="1"/>
    <col min="3277" max="3524" width="9.140625" style="122"/>
    <col min="3525" max="3525" width="3.7109375" style="122" customWidth="1"/>
    <col min="3526" max="3526" width="5.7109375" style="122" customWidth="1"/>
    <col min="3527" max="3527" width="8.7109375" style="122" customWidth="1"/>
    <col min="3528" max="3528" width="80.7109375" style="122" customWidth="1"/>
    <col min="3529" max="3529" width="7.7109375" style="122" customWidth="1"/>
    <col min="3530" max="3530" width="15.7109375" style="122" customWidth="1"/>
    <col min="3531" max="3531" width="10.7109375" style="122" customWidth="1"/>
    <col min="3532" max="3532" width="18.7109375" style="122" customWidth="1"/>
    <col min="3533" max="3780" width="9.140625" style="122"/>
    <col min="3781" max="3781" width="3.7109375" style="122" customWidth="1"/>
    <col min="3782" max="3782" width="5.7109375" style="122" customWidth="1"/>
    <col min="3783" max="3783" width="8.7109375" style="122" customWidth="1"/>
    <col min="3784" max="3784" width="80.7109375" style="122" customWidth="1"/>
    <col min="3785" max="3785" width="7.7109375" style="122" customWidth="1"/>
    <col min="3786" max="3786" width="15.7109375" style="122" customWidth="1"/>
    <col min="3787" max="3787" width="10.7109375" style="122" customWidth="1"/>
    <col min="3788" max="3788" width="18.7109375" style="122" customWidth="1"/>
    <col min="3789" max="4036" width="9.140625" style="122"/>
    <col min="4037" max="4037" width="3.7109375" style="122" customWidth="1"/>
    <col min="4038" max="4038" width="5.7109375" style="122" customWidth="1"/>
    <col min="4039" max="4039" width="8.7109375" style="122" customWidth="1"/>
    <col min="4040" max="4040" width="80.7109375" style="122" customWidth="1"/>
    <col min="4041" max="4041" width="7.7109375" style="122" customWidth="1"/>
    <col min="4042" max="4042" width="15.7109375" style="122" customWidth="1"/>
    <col min="4043" max="4043" width="10.7109375" style="122" customWidth="1"/>
    <col min="4044" max="4044" width="18.7109375" style="122" customWidth="1"/>
    <col min="4045" max="4292" width="9.140625" style="122"/>
    <col min="4293" max="4293" width="3.7109375" style="122" customWidth="1"/>
    <col min="4294" max="4294" width="5.7109375" style="122" customWidth="1"/>
    <col min="4295" max="4295" width="8.7109375" style="122" customWidth="1"/>
    <col min="4296" max="4296" width="80.7109375" style="122" customWidth="1"/>
    <col min="4297" max="4297" width="7.7109375" style="122" customWidth="1"/>
    <col min="4298" max="4298" width="15.7109375" style="122" customWidth="1"/>
    <col min="4299" max="4299" width="10.7109375" style="122" customWidth="1"/>
    <col min="4300" max="4300" width="18.7109375" style="122" customWidth="1"/>
    <col min="4301" max="4548" width="9.140625" style="122"/>
    <col min="4549" max="4549" width="3.7109375" style="122" customWidth="1"/>
    <col min="4550" max="4550" width="5.7109375" style="122" customWidth="1"/>
    <col min="4551" max="4551" width="8.7109375" style="122" customWidth="1"/>
    <col min="4552" max="4552" width="80.7109375" style="122" customWidth="1"/>
    <col min="4553" max="4553" width="7.7109375" style="122" customWidth="1"/>
    <col min="4554" max="4554" width="15.7109375" style="122" customWidth="1"/>
    <col min="4555" max="4555" width="10.7109375" style="122" customWidth="1"/>
    <col min="4556" max="4556" width="18.7109375" style="122" customWidth="1"/>
    <col min="4557" max="4804" width="9.140625" style="122"/>
    <col min="4805" max="4805" width="3.7109375" style="122" customWidth="1"/>
    <col min="4806" max="4806" width="5.7109375" style="122" customWidth="1"/>
    <col min="4807" max="4807" width="8.7109375" style="122" customWidth="1"/>
    <col min="4808" max="4808" width="80.7109375" style="122" customWidth="1"/>
    <col min="4809" max="4809" width="7.7109375" style="122" customWidth="1"/>
    <col min="4810" max="4810" width="15.7109375" style="122" customWidth="1"/>
    <col min="4811" max="4811" width="10.7109375" style="122" customWidth="1"/>
    <col min="4812" max="4812" width="18.7109375" style="122" customWidth="1"/>
    <col min="4813" max="5060" width="9.140625" style="122"/>
    <col min="5061" max="5061" width="3.7109375" style="122" customWidth="1"/>
    <col min="5062" max="5062" width="5.7109375" style="122" customWidth="1"/>
    <col min="5063" max="5063" width="8.7109375" style="122" customWidth="1"/>
    <col min="5064" max="5064" width="80.7109375" style="122" customWidth="1"/>
    <col min="5065" max="5065" width="7.7109375" style="122" customWidth="1"/>
    <col min="5066" max="5066" width="15.7109375" style="122" customWidth="1"/>
    <col min="5067" max="5067" width="10.7109375" style="122" customWidth="1"/>
    <col min="5068" max="5068" width="18.7109375" style="122" customWidth="1"/>
    <col min="5069" max="5316" width="9.140625" style="122"/>
    <col min="5317" max="5317" width="3.7109375" style="122" customWidth="1"/>
    <col min="5318" max="5318" width="5.7109375" style="122" customWidth="1"/>
    <col min="5319" max="5319" width="8.7109375" style="122" customWidth="1"/>
    <col min="5320" max="5320" width="80.7109375" style="122" customWidth="1"/>
    <col min="5321" max="5321" width="7.7109375" style="122" customWidth="1"/>
    <col min="5322" max="5322" width="15.7109375" style="122" customWidth="1"/>
    <col min="5323" max="5323" width="10.7109375" style="122" customWidth="1"/>
    <col min="5324" max="5324" width="18.7109375" style="122" customWidth="1"/>
    <col min="5325" max="5572" width="9.140625" style="122"/>
    <col min="5573" max="5573" width="3.7109375" style="122" customWidth="1"/>
    <col min="5574" max="5574" width="5.7109375" style="122" customWidth="1"/>
    <col min="5575" max="5575" width="8.7109375" style="122" customWidth="1"/>
    <col min="5576" max="5576" width="80.7109375" style="122" customWidth="1"/>
    <col min="5577" max="5577" width="7.7109375" style="122" customWidth="1"/>
    <col min="5578" max="5578" width="15.7109375" style="122" customWidth="1"/>
    <col min="5579" max="5579" width="10.7109375" style="122" customWidth="1"/>
    <col min="5580" max="5580" width="18.7109375" style="122" customWidth="1"/>
    <col min="5581" max="5828" width="9.140625" style="122"/>
    <col min="5829" max="5829" width="3.7109375" style="122" customWidth="1"/>
    <col min="5830" max="5830" width="5.7109375" style="122" customWidth="1"/>
    <col min="5831" max="5831" width="8.7109375" style="122" customWidth="1"/>
    <col min="5832" max="5832" width="80.7109375" style="122" customWidth="1"/>
    <col min="5833" max="5833" width="7.7109375" style="122" customWidth="1"/>
    <col min="5834" max="5834" width="15.7109375" style="122" customWidth="1"/>
    <col min="5835" max="5835" width="10.7109375" style="122" customWidth="1"/>
    <col min="5836" max="5836" width="18.7109375" style="122" customWidth="1"/>
    <col min="5837" max="6084" width="9.140625" style="122"/>
    <col min="6085" max="6085" width="3.7109375" style="122" customWidth="1"/>
    <col min="6086" max="6086" width="5.7109375" style="122" customWidth="1"/>
    <col min="6087" max="6087" width="8.7109375" style="122" customWidth="1"/>
    <col min="6088" max="6088" width="80.7109375" style="122" customWidth="1"/>
    <col min="6089" max="6089" width="7.7109375" style="122" customWidth="1"/>
    <col min="6090" max="6090" width="15.7109375" style="122" customWidth="1"/>
    <col min="6091" max="6091" width="10.7109375" style="122" customWidth="1"/>
    <col min="6092" max="6092" width="18.7109375" style="122" customWidth="1"/>
    <col min="6093" max="6340" width="9.140625" style="122"/>
    <col min="6341" max="6341" width="3.7109375" style="122" customWidth="1"/>
    <col min="6342" max="6342" width="5.7109375" style="122" customWidth="1"/>
    <col min="6343" max="6343" width="8.7109375" style="122" customWidth="1"/>
    <col min="6344" max="6344" width="80.7109375" style="122" customWidth="1"/>
    <col min="6345" max="6345" width="7.7109375" style="122" customWidth="1"/>
    <col min="6346" max="6346" width="15.7109375" style="122" customWidth="1"/>
    <col min="6347" max="6347" width="10.7109375" style="122" customWidth="1"/>
    <col min="6348" max="6348" width="18.7109375" style="122" customWidth="1"/>
    <col min="6349" max="6596" width="9.140625" style="122"/>
    <col min="6597" max="6597" width="3.7109375" style="122" customWidth="1"/>
    <col min="6598" max="6598" width="5.7109375" style="122" customWidth="1"/>
    <col min="6599" max="6599" width="8.7109375" style="122" customWidth="1"/>
    <col min="6600" max="6600" width="80.7109375" style="122" customWidth="1"/>
    <col min="6601" max="6601" width="7.7109375" style="122" customWidth="1"/>
    <col min="6602" max="6602" width="15.7109375" style="122" customWidth="1"/>
    <col min="6603" max="6603" width="10.7109375" style="122" customWidth="1"/>
    <col min="6604" max="6604" width="18.7109375" style="122" customWidth="1"/>
    <col min="6605" max="6852" width="9.140625" style="122"/>
    <col min="6853" max="6853" width="3.7109375" style="122" customWidth="1"/>
    <col min="6854" max="6854" width="5.7109375" style="122" customWidth="1"/>
    <col min="6855" max="6855" width="8.7109375" style="122" customWidth="1"/>
    <col min="6856" max="6856" width="80.7109375" style="122" customWidth="1"/>
    <col min="6857" max="6857" width="7.7109375" style="122" customWidth="1"/>
    <col min="6858" max="6858" width="15.7109375" style="122" customWidth="1"/>
    <col min="6859" max="6859" width="10.7109375" style="122" customWidth="1"/>
    <col min="6860" max="6860" width="18.7109375" style="122" customWidth="1"/>
    <col min="6861" max="7108" width="9.140625" style="122"/>
    <col min="7109" max="7109" width="3.7109375" style="122" customWidth="1"/>
    <col min="7110" max="7110" width="5.7109375" style="122" customWidth="1"/>
    <col min="7111" max="7111" width="8.7109375" style="122" customWidth="1"/>
    <col min="7112" max="7112" width="80.7109375" style="122" customWidth="1"/>
    <col min="7113" max="7113" width="7.7109375" style="122" customWidth="1"/>
    <col min="7114" max="7114" width="15.7109375" style="122" customWidth="1"/>
    <col min="7115" max="7115" width="10.7109375" style="122" customWidth="1"/>
    <col min="7116" max="7116" width="18.7109375" style="122" customWidth="1"/>
    <col min="7117" max="7364" width="9.140625" style="122"/>
    <col min="7365" max="7365" width="3.7109375" style="122" customWidth="1"/>
    <col min="7366" max="7366" width="5.7109375" style="122" customWidth="1"/>
    <col min="7367" max="7367" width="8.7109375" style="122" customWidth="1"/>
    <col min="7368" max="7368" width="80.7109375" style="122" customWidth="1"/>
    <col min="7369" max="7369" width="7.7109375" style="122" customWidth="1"/>
    <col min="7370" max="7370" width="15.7109375" style="122" customWidth="1"/>
    <col min="7371" max="7371" width="10.7109375" style="122" customWidth="1"/>
    <col min="7372" max="7372" width="18.7109375" style="122" customWidth="1"/>
    <col min="7373" max="7620" width="9.140625" style="122"/>
    <col min="7621" max="7621" width="3.7109375" style="122" customWidth="1"/>
    <col min="7622" max="7622" width="5.7109375" style="122" customWidth="1"/>
    <col min="7623" max="7623" width="8.7109375" style="122" customWidth="1"/>
    <col min="7624" max="7624" width="80.7109375" style="122" customWidth="1"/>
    <col min="7625" max="7625" width="7.7109375" style="122" customWidth="1"/>
    <col min="7626" max="7626" width="15.7109375" style="122" customWidth="1"/>
    <col min="7627" max="7627" width="10.7109375" style="122" customWidth="1"/>
    <col min="7628" max="7628" width="18.7109375" style="122" customWidth="1"/>
    <col min="7629" max="7876" width="9.140625" style="122"/>
    <col min="7877" max="7877" width="3.7109375" style="122" customWidth="1"/>
    <col min="7878" max="7878" width="5.7109375" style="122" customWidth="1"/>
    <col min="7879" max="7879" width="8.7109375" style="122" customWidth="1"/>
    <col min="7880" max="7880" width="80.7109375" style="122" customWidth="1"/>
    <col min="7881" max="7881" width="7.7109375" style="122" customWidth="1"/>
    <col min="7882" max="7882" width="15.7109375" style="122" customWidth="1"/>
    <col min="7883" max="7883" width="10.7109375" style="122" customWidth="1"/>
    <col min="7884" max="7884" width="18.7109375" style="122" customWidth="1"/>
    <col min="7885" max="8132" width="9.140625" style="122"/>
    <col min="8133" max="8133" width="3.7109375" style="122" customWidth="1"/>
    <col min="8134" max="8134" width="5.7109375" style="122" customWidth="1"/>
    <col min="8135" max="8135" width="8.7109375" style="122" customWidth="1"/>
    <col min="8136" max="8136" width="80.7109375" style="122" customWidth="1"/>
    <col min="8137" max="8137" width="7.7109375" style="122" customWidth="1"/>
    <col min="8138" max="8138" width="15.7109375" style="122" customWidth="1"/>
    <col min="8139" max="8139" width="10.7109375" style="122" customWidth="1"/>
    <col min="8140" max="8140" width="18.7109375" style="122" customWidth="1"/>
    <col min="8141" max="8388" width="9.140625" style="122"/>
    <col min="8389" max="8389" width="3.7109375" style="122" customWidth="1"/>
    <col min="8390" max="8390" width="5.7109375" style="122" customWidth="1"/>
    <col min="8391" max="8391" width="8.7109375" style="122" customWidth="1"/>
    <col min="8392" max="8392" width="80.7109375" style="122" customWidth="1"/>
    <col min="8393" max="8393" width="7.7109375" style="122" customWidth="1"/>
    <col min="8394" max="8394" width="15.7109375" style="122" customWidth="1"/>
    <col min="8395" max="8395" width="10.7109375" style="122" customWidth="1"/>
    <col min="8396" max="8396" width="18.7109375" style="122" customWidth="1"/>
    <col min="8397" max="8644" width="9.140625" style="122"/>
    <col min="8645" max="8645" width="3.7109375" style="122" customWidth="1"/>
    <col min="8646" max="8646" width="5.7109375" style="122" customWidth="1"/>
    <col min="8647" max="8647" width="8.7109375" style="122" customWidth="1"/>
    <col min="8648" max="8648" width="80.7109375" style="122" customWidth="1"/>
    <col min="8649" max="8649" width="7.7109375" style="122" customWidth="1"/>
    <col min="8650" max="8650" width="15.7109375" style="122" customWidth="1"/>
    <col min="8651" max="8651" width="10.7109375" style="122" customWidth="1"/>
    <col min="8652" max="8652" width="18.7109375" style="122" customWidth="1"/>
    <col min="8653" max="8900" width="9.140625" style="122"/>
    <col min="8901" max="8901" width="3.7109375" style="122" customWidth="1"/>
    <col min="8902" max="8902" width="5.7109375" style="122" customWidth="1"/>
    <col min="8903" max="8903" width="8.7109375" style="122" customWidth="1"/>
    <col min="8904" max="8904" width="80.7109375" style="122" customWidth="1"/>
    <col min="8905" max="8905" width="7.7109375" style="122" customWidth="1"/>
    <col min="8906" max="8906" width="15.7109375" style="122" customWidth="1"/>
    <col min="8907" max="8907" width="10.7109375" style="122" customWidth="1"/>
    <col min="8908" max="8908" width="18.7109375" style="122" customWidth="1"/>
    <col min="8909" max="9156" width="9.140625" style="122"/>
    <col min="9157" max="9157" width="3.7109375" style="122" customWidth="1"/>
    <col min="9158" max="9158" width="5.7109375" style="122" customWidth="1"/>
    <col min="9159" max="9159" width="8.7109375" style="122" customWidth="1"/>
    <col min="9160" max="9160" width="80.7109375" style="122" customWidth="1"/>
    <col min="9161" max="9161" width="7.7109375" style="122" customWidth="1"/>
    <col min="9162" max="9162" width="15.7109375" style="122" customWidth="1"/>
    <col min="9163" max="9163" width="10.7109375" style="122" customWidth="1"/>
    <col min="9164" max="9164" width="18.7109375" style="122" customWidth="1"/>
    <col min="9165" max="9412" width="9.140625" style="122"/>
    <col min="9413" max="9413" width="3.7109375" style="122" customWidth="1"/>
    <col min="9414" max="9414" width="5.7109375" style="122" customWidth="1"/>
    <col min="9415" max="9415" width="8.7109375" style="122" customWidth="1"/>
    <col min="9416" max="9416" width="80.7109375" style="122" customWidth="1"/>
    <col min="9417" max="9417" width="7.7109375" style="122" customWidth="1"/>
    <col min="9418" max="9418" width="15.7109375" style="122" customWidth="1"/>
    <col min="9419" max="9419" width="10.7109375" style="122" customWidth="1"/>
    <col min="9420" max="9420" width="18.7109375" style="122" customWidth="1"/>
    <col min="9421" max="9668" width="9.140625" style="122"/>
    <col min="9669" max="9669" width="3.7109375" style="122" customWidth="1"/>
    <col min="9670" max="9670" width="5.7109375" style="122" customWidth="1"/>
    <col min="9671" max="9671" width="8.7109375" style="122" customWidth="1"/>
    <col min="9672" max="9672" width="80.7109375" style="122" customWidth="1"/>
    <col min="9673" max="9673" width="7.7109375" style="122" customWidth="1"/>
    <col min="9674" max="9674" width="15.7109375" style="122" customWidth="1"/>
    <col min="9675" max="9675" width="10.7109375" style="122" customWidth="1"/>
    <col min="9676" max="9676" width="18.7109375" style="122" customWidth="1"/>
    <col min="9677" max="9924" width="9.140625" style="122"/>
    <col min="9925" max="9925" width="3.7109375" style="122" customWidth="1"/>
    <col min="9926" max="9926" width="5.7109375" style="122" customWidth="1"/>
    <col min="9927" max="9927" width="8.7109375" style="122" customWidth="1"/>
    <col min="9928" max="9928" width="80.7109375" style="122" customWidth="1"/>
    <col min="9929" max="9929" width="7.7109375" style="122" customWidth="1"/>
    <col min="9930" max="9930" width="15.7109375" style="122" customWidth="1"/>
    <col min="9931" max="9931" width="10.7109375" style="122" customWidth="1"/>
    <col min="9932" max="9932" width="18.7109375" style="122" customWidth="1"/>
    <col min="9933" max="10180" width="9.140625" style="122"/>
    <col min="10181" max="10181" width="3.7109375" style="122" customWidth="1"/>
    <col min="10182" max="10182" width="5.7109375" style="122" customWidth="1"/>
    <col min="10183" max="10183" width="8.7109375" style="122" customWidth="1"/>
    <col min="10184" max="10184" width="80.7109375" style="122" customWidth="1"/>
    <col min="10185" max="10185" width="7.7109375" style="122" customWidth="1"/>
    <col min="10186" max="10186" width="15.7109375" style="122" customWidth="1"/>
    <col min="10187" max="10187" width="10.7109375" style="122" customWidth="1"/>
    <col min="10188" max="10188" width="18.7109375" style="122" customWidth="1"/>
    <col min="10189" max="10436" width="9.140625" style="122"/>
    <col min="10437" max="10437" width="3.7109375" style="122" customWidth="1"/>
    <col min="10438" max="10438" width="5.7109375" style="122" customWidth="1"/>
    <col min="10439" max="10439" width="8.7109375" style="122" customWidth="1"/>
    <col min="10440" max="10440" width="80.7109375" style="122" customWidth="1"/>
    <col min="10441" max="10441" width="7.7109375" style="122" customWidth="1"/>
    <col min="10442" max="10442" width="15.7109375" style="122" customWidth="1"/>
    <col min="10443" max="10443" width="10.7109375" style="122" customWidth="1"/>
    <col min="10444" max="10444" width="18.7109375" style="122" customWidth="1"/>
    <col min="10445" max="10692" width="9.140625" style="122"/>
    <col min="10693" max="10693" width="3.7109375" style="122" customWidth="1"/>
    <col min="10694" max="10694" width="5.7109375" style="122" customWidth="1"/>
    <col min="10695" max="10695" width="8.7109375" style="122" customWidth="1"/>
    <col min="10696" max="10696" width="80.7109375" style="122" customWidth="1"/>
    <col min="10697" max="10697" width="7.7109375" style="122" customWidth="1"/>
    <col min="10698" max="10698" width="15.7109375" style="122" customWidth="1"/>
    <col min="10699" max="10699" width="10.7109375" style="122" customWidth="1"/>
    <col min="10700" max="10700" width="18.7109375" style="122" customWidth="1"/>
    <col min="10701" max="10948" width="9.140625" style="122"/>
    <col min="10949" max="10949" width="3.7109375" style="122" customWidth="1"/>
    <col min="10950" max="10950" width="5.7109375" style="122" customWidth="1"/>
    <col min="10951" max="10951" width="8.7109375" style="122" customWidth="1"/>
    <col min="10952" max="10952" width="80.7109375" style="122" customWidth="1"/>
    <col min="10953" max="10953" width="7.7109375" style="122" customWidth="1"/>
    <col min="10954" max="10954" width="15.7109375" style="122" customWidth="1"/>
    <col min="10955" max="10955" width="10.7109375" style="122" customWidth="1"/>
    <col min="10956" max="10956" width="18.7109375" style="122" customWidth="1"/>
    <col min="10957" max="11204" width="9.140625" style="122"/>
    <col min="11205" max="11205" width="3.7109375" style="122" customWidth="1"/>
    <col min="11206" max="11206" width="5.7109375" style="122" customWidth="1"/>
    <col min="11207" max="11207" width="8.7109375" style="122" customWidth="1"/>
    <col min="11208" max="11208" width="80.7109375" style="122" customWidth="1"/>
    <col min="11209" max="11209" width="7.7109375" style="122" customWidth="1"/>
    <col min="11210" max="11210" width="15.7109375" style="122" customWidth="1"/>
    <col min="11211" max="11211" width="10.7109375" style="122" customWidth="1"/>
    <col min="11212" max="11212" width="18.7109375" style="122" customWidth="1"/>
    <col min="11213" max="11460" width="9.140625" style="122"/>
    <col min="11461" max="11461" width="3.7109375" style="122" customWidth="1"/>
    <col min="11462" max="11462" width="5.7109375" style="122" customWidth="1"/>
    <col min="11463" max="11463" width="8.7109375" style="122" customWidth="1"/>
    <col min="11464" max="11464" width="80.7109375" style="122" customWidth="1"/>
    <col min="11465" max="11465" width="7.7109375" style="122" customWidth="1"/>
    <col min="11466" max="11466" width="15.7109375" style="122" customWidth="1"/>
    <col min="11467" max="11467" width="10.7109375" style="122" customWidth="1"/>
    <col min="11468" max="11468" width="18.7109375" style="122" customWidth="1"/>
    <col min="11469" max="11716" width="9.140625" style="122"/>
    <col min="11717" max="11717" width="3.7109375" style="122" customWidth="1"/>
    <col min="11718" max="11718" width="5.7109375" style="122" customWidth="1"/>
    <col min="11719" max="11719" width="8.7109375" style="122" customWidth="1"/>
    <col min="11720" max="11720" width="80.7109375" style="122" customWidth="1"/>
    <col min="11721" max="11721" width="7.7109375" style="122" customWidth="1"/>
    <col min="11722" max="11722" width="15.7109375" style="122" customWidth="1"/>
    <col min="11723" max="11723" width="10.7109375" style="122" customWidth="1"/>
    <col min="11724" max="11724" width="18.7109375" style="122" customWidth="1"/>
    <col min="11725" max="11972" width="9.140625" style="122"/>
    <col min="11973" max="11973" width="3.7109375" style="122" customWidth="1"/>
    <col min="11974" max="11974" width="5.7109375" style="122" customWidth="1"/>
    <col min="11975" max="11975" width="8.7109375" style="122" customWidth="1"/>
    <col min="11976" max="11976" width="80.7109375" style="122" customWidth="1"/>
    <col min="11977" max="11977" width="7.7109375" style="122" customWidth="1"/>
    <col min="11978" max="11978" width="15.7109375" style="122" customWidth="1"/>
    <col min="11979" max="11979" width="10.7109375" style="122" customWidth="1"/>
    <col min="11980" max="11980" width="18.7109375" style="122" customWidth="1"/>
    <col min="11981" max="12228" width="9.140625" style="122"/>
    <col min="12229" max="12229" width="3.7109375" style="122" customWidth="1"/>
    <col min="12230" max="12230" width="5.7109375" style="122" customWidth="1"/>
    <col min="12231" max="12231" width="8.7109375" style="122" customWidth="1"/>
    <col min="12232" max="12232" width="80.7109375" style="122" customWidth="1"/>
    <col min="12233" max="12233" width="7.7109375" style="122" customWidth="1"/>
    <col min="12234" max="12234" width="15.7109375" style="122" customWidth="1"/>
    <col min="12235" max="12235" width="10.7109375" style="122" customWidth="1"/>
    <col min="12236" max="12236" width="18.7109375" style="122" customWidth="1"/>
    <col min="12237" max="12484" width="9.140625" style="122"/>
    <col min="12485" max="12485" width="3.7109375" style="122" customWidth="1"/>
    <col min="12486" max="12486" width="5.7109375" style="122" customWidth="1"/>
    <col min="12487" max="12487" width="8.7109375" style="122" customWidth="1"/>
    <col min="12488" max="12488" width="80.7109375" style="122" customWidth="1"/>
    <col min="12489" max="12489" width="7.7109375" style="122" customWidth="1"/>
    <col min="12490" max="12490" width="15.7109375" style="122" customWidth="1"/>
    <col min="12491" max="12491" width="10.7109375" style="122" customWidth="1"/>
    <col min="12492" max="12492" width="18.7109375" style="122" customWidth="1"/>
    <col min="12493" max="12740" width="9.140625" style="122"/>
    <col min="12741" max="12741" width="3.7109375" style="122" customWidth="1"/>
    <col min="12742" max="12742" width="5.7109375" style="122" customWidth="1"/>
    <col min="12743" max="12743" width="8.7109375" style="122" customWidth="1"/>
    <col min="12744" max="12744" width="80.7109375" style="122" customWidth="1"/>
    <col min="12745" max="12745" width="7.7109375" style="122" customWidth="1"/>
    <col min="12746" max="12746" width="15.7109375" style="122" customWidth="1"/>
    <col min="12747" max="12747" width="10.7109375" style="122" customWidth="1"/>
    <col min="12748" max="12748" width="18.7109375" style="122" customWidth="1"/>
    <col min="12749" max="12996" width="9.140625" style="122"/>
    <col min="12997" max="12997" width="3.7109375" style="122" customWidth="1"/>
    <col min="12998" max="12998" width="5.7109375" style="122" customWidth="1"/>
    <col min="12999" max="12999" width="8.7109375" style="122" customWidth="1"/>
    <col min="13000" max="13000" width="80.7109375" style="122" customWidth="1"/>
    <col min="13001" max="13001" width="7.7109375" style="122" customWidth="1"/>
    <col min="13002" max="13002" width="15.7109375" style="122" customWidth="1"/>
    <col min="13003" max="13003" width="10.7109375" style="122" customWidth="1"/>
    <col min="13004" max="13004" width="18.7109375" style="122" customWidth="1"/>
    <col min="13005" max="13252" width="9.140625" style="122"/>
    <col min="13253" max="13253" width="3.7109375" style="122" customWidth="1"/>
    <col min="13254" max="13254" width="5.7109375" style="122" customWidth="1"/>
    <col min="13255" max="13255" width="8.7109375" style="122" customWidth="1"/>
    <col min="13256" max="13256" width="80.7109375" style="122" customWidth="1"/>
    <col min="13257" max="13257" width="7.7109375" style="122" customWidth="1"/>
    <col min="13258" max="13258" width="15.7109375" style="122" customWidth="1"/>
    <col min="13259" max="13259" width="10.7109375" style="122" customWidth="1"/>
    <col min="13260" max="13260" width="18.7109375" style="122" customWidth="1"/>
    <col min="13261" max="13508" width="9.140625" style="122"/>
    <col min="13509" max="13509" width="3.7109375" style="122" customWidth="1"/>
    <col min="13510" max="13510" width="5.7109375" style="122" customWidth="1"/>
    <col min="13511" max="13511" width="8.7109375" style="122" customWidth="1"/>
    <col min="13512" max="13512" width="80.7109375" style="122" customWidth="1"/>
    <col min="13513" max="13513" width="7.7109375" style="122" customWidth="1"/>
    <col min="13514" max="13514" width="15.7109375" style="122" customWidth="1"/>
    <col min="13515" max="13515" width="10.7109375" style="122" customWidth="1"/>
    <col min="13516" max="13516" width="18.7109375" style="122" customWidth="1"/>
    <col min="13517" max="13764" width="9.140625" style="122"/>
    <col min="13765" max="13765" width="3.7109375" style="122" customWidth="1"/>
    <col min="13766" max="13766" width="5.7109375" style="122" customWidth="1"/>
    <col min="13767" max="13767" width="8.7109375" style="122" customWidth="1"/>
    <col min="13768" max="13768" width="80.7109375" style="122" customWidth="1"/>
    <col min="13769" max="13769" width="7.7109375" style="122" customWidth="1"/>
    <col min="13770" max="13770" width="15.7109375" style="122" customWidth="1"/>
    <col min="13771" max="13771" width="10.7109375" style="122" customWidth="1"/>
    <col min="13772" max="13772" width="18.7109375" style="122" customWidth="1"/>
    <col min="13773" max="14020" width="9.140625" style="122"/>
    <col min="14021" max="14021" width="3.7109375" style="122" customWidth="1"/>
    <col min="14022" max="14022" width="5.7109375" style="122" customWidth="1"/>
    <col min="14023" max="14023" width="8.7109375" style="122" customWidth="1"/>
    <col min="14024" max="14024" width="80.7109375" style="122" customWidth="1"/>
    <col min="14025" max="14025" width="7.7109375" style="122" customWidth="1"/>
    <col min="14026" max="14026" width="15.7109375" style="122" customWidth="1"/>
    <col min="14027" max="14027" width="10.7109375" style="122" customWidth="1"/>
    <col min="14028" max="14028" width="18.7109375" style="122" customWidth="1"/>
    <col min="14029" max="14276" width="9.140625" style="122"/>
    <col min="14277" max="14277" width="3.7109375" style="122" customWidth="1"/>
    <col min="14278" max="14278" width="5.7109375" style="122" customWidth="1"/>
    <col min="14279" max="14279" width="8.7109375" style="122" customWidth="1"/>
    <col min="14280" max="14280" width="80.7109375" style="122" customWidth="1"/>
    <col min="14281" max="14281" width="7.7109375" style="122" customWidth="1"/>
    <col min="14282" max="14282" width="15.7109375" style="122" customWidth="1"/>
    <col min="14283" max="14283" width="10.7109375" style="122" customWidth="1"/>
    <col min="14284" max="14284" width="18.7109375" style="122" customWidth="1"/>
    <col min="14285" max="14532" width="9.140625" style="122"/>
    <col min="14533" max="14533" width="3.7109375" style="122" customWidth="1"/>
    <col min="14534" max="14534" width="5.7109375" style="122" customWidth="1"/>
    <col min="14535" max="14535" width="8.7109375" style="122" customWidth="1"/>
    <col min="14536" max="14536" width="80.7109375" style="122" customWidth="1"/>
    <col min="14537" max="14537" width="7.7109375" style="122" customWidth="1"/>
    <col min="14538" max="14538" width="15.7109375" style="122" customWidth="1"/>
    <col min="14539" max="14539" width="10.7109375" style="122" customWidth="1"/>
    <col min="14540" max="14540" width="18.7109375" style="122" customWidth="1"/>
    <col min="14541" max="14788" width="9.140625" style="122"/>
    <col min="14789" max="14789" width="3.7109375" style="122" customWidth="1"/>
    <col min="14790" max="14790" width="5.7109375" style="122" customWidth="1"/>
    <col min="14791" max="14791" width="8.7109375" style="122" customWidth="1"/>
    <col min="14792" max="14792" width="80.7109375" style="122" customWidth="1"/>
    <col min="14793" max="14793" width="7.7109375" style="122" customWidth="1"/>
    <col min="14794" max="14794" width="15.7109375" style="122" customWidth="1"/>
    <col min="14795" max="14795" width="10.7109375" style="122" customWidth="1"/>
    <col min="14796" max="14796" width="18.7109375" style="122" customWidth="1"/>
    <col min="14797" max="15044" width="9.140625" style="122"/>
    <col min="15045" max="15045" width="3.7109375" style="122" customWidth="1"/>
    <col min="15046" max="15046" width="5.7109375" style="122" customWidth="1"/>
    <col min="15047" max="15047" width="8.7109375" style="122" customWidth="1"/>
    <col min="15048" max="15048" width="80.7109375" style="122" customWidth="1"/>
    <col min="15049" max="15049" width="7.7109375" style="122" customWidth="1"/>
    <col min="15050" max="15050" width="15.7109375" style="122" customWidth="1"/>
    <col min="15051" max="15051" width="10.7109375" style="122" customWidth="1"/>
    <col min="15052" max="15052" width="18.7109375" style="122" customWidth="1"/>
    <col min="15053" max="15300" width="9.140625" style="122"/>
    <col min="15301" max="15301" width="3.7109375" style="122" customWidth="1"/>
    <col min="15302" max="15302" width="5.7109375" style="122" customWidth="1"/>
    <col min="15303" max="15303" width="8.7109375" style="122" customWidth="1"/>
    <col min="15304" max="15304" width="80.7109375" style="122" customWidth="1"/>
    <col min="15305" max="15305" width="7.7109375" style="122" customWidth="1"/>
    <col min="15306" max="15306" width="15.7109375" style="122" customWidth="1"/>
    <col min="15307" max="15307" width="10.7109375" style="122" customWidth="1"/>
    <col min="15308" max="15308" width="18.7109375" style="122" customWidth="1"/>
    <col min="15309" max="15556" width="9.140625" style="122"/>
    <col min="15557" max="15557" width="3.7109375" style="122" customWidth="1"/>
    <col min="15558" max="15558" width="5.7109375" style="122" customWidth="1"/>
    <col min="15559" max="15559" width="8.7109375" style="122" customWidth="1"/>
    <col min="15560" max="15560" width="80.7109375" style="122" customWidth="1"/>
    <col min="15561" max="15561" width="7.7109375" style="122" customWidth="1"/>
    <col min="15562" max="15562" width="15.7109375" style="122" customWidth="1"/>
    <col min="15563" max="15563" width="10.7109375" style="122" customWidth="1"/>
    <col min="15564" max="15564" width="18.7109375" style="122" customWidth="1"/>
    <col min="15565" max="15812" width="9.140625" style="122"/>
    <col min="15813" max="15813" width="3.7109375" style="122" customWidth="1"/>
    <col min="15814" max="15814" width="5.7109375" style="122" customWidth="1"/>
    <col min="15815" max="15815" width="8.7109375" style="122" customWidth="1"/>
    <col min="15816" max="15816" width="80.7109375" style="122" customWidth="1"/>
    <col min="15817" max="15817" width="7.7109375" style="122" customWidth="1"/>
    <col min="15818" max="15818" width="15.7109375" style="122" customWidth="1"/>
    <col min="15819" max="15819" width="10.7109375" style="122" customWidth="1"/>
    <col min="15820" max="15820" width="18.7109375" style="122" customWidth="1"/>
    <col min="15821" max="16068" width="9.140625" style="122"/>
    <col min="16069" max="16069" width="3.7109375" style="122" customWidth="1"/>
    <col min="16070" max="16070" width="5.7109375" style="122" customWidth="1"/>
    <col min="16071" max="16071" width="8.7109375" style="122" customWidth="1"/>
    <col min="16072" max="16072" width="80.7109375" style="122" customWidth="1"/>
    <col min="16073" max="16073" width="7.7109375" style="122" customWidth="1"/>
    <col min="16074" max="16074" width="15.7109375" style="122" customWidth="1"/>
    <col min="16075" max="16075" width="10.7109375" style="122" customWidth="1"/>
    <col min="16076" max="16076" width="18.7109375" style="122" customWidth="1"/>
    <col min="16077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95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 thickBot="1">
      <c r="A6" s="58" t="s">
        <v>1</v>
      </c>
      <c r="B6" s="59" t="s">
        <v>2</v>
      </c>
      <c r="C6" s="60" t="s">
        <v>123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</row>
    <row r="8" spans="1:8" s="66" customFormat="1" ht="30" customHeight="1">
      <c r="A8" s="557" t="s">
        <v>96</v>
      </c>
      <c r="B8" s="107" t="s">
        <v>16</v>
      </c>
      <c r="C8" s="144" t="s">
        <v>97</v>
      </c>
      <c r="D8" s="73" t="s">
        <v>98</v>
      </c>
      <c r="E8" s="100" t="s">
        <v>51</v>
      </c>
      <c r="F8" s="9"/>
      <c r="G8" s="77">
        <v>1500</v>
      </c>
      <c r="H8" s="142">
        <f>(F8*G8)</f>
        <v>0</v>
      </c>
    </row>
    <row r="9" spans="1:8" ht="30" customHeight="1">
      <c r="A9" s="558"/>
      <c r="B9" s="107" t="s">
        <v>19</v>
      </c>
      <c r="C9" s="582" t="s">
        <v>97</v>
      </c>
      <c r="D9" s="82" t="s">
        <v>124</v>
      </c>
      <c r="E9" s="100" t="s">
        <v>88</v>
      </c>
      <c r="F9" s="9"/>
      <c r="G9" s="171">
        <v>100</v>
      </c>
      <c r="H9" s="142">
        <f t="shared" ref="H9:H23" si="0">(F9*G9)</f>
        <v>0</v>
      </c>
    </row>
    <row r="10" spans="1:8" ht="30" customHeight="1">
      <c r="A10" s="558"/>
      <c r="B10" s="107" t="s">
        <v>21</v>
      </c>
      <c r="C10" s="560"/>
      <c r="D10" s="73" t="s">
        <v>125</v>
      </c>
      <c r="E10" s="100" t="s">
        <v>88</v>
      </c>
      <c r="F10" s="9"/>
      <c r="G10" s="171">
        <v>5000</v>
      </c>
      <c r="H10" s="142">
        <f t="shared" si="0"/>
        <v>0</v>
      </c>
    </row>
    <row r="11" spans="1:8" ht="30" customHeight="1">
      <c r="A11" s="558"/>
      <c r="B11" s="107" t="s">
        <v>23</v>
      </c>
      <c r="C11" s="583"/>
      <c r="D11" s="73" t="s">
        <v>126</v>
      </c>
      <c r="E11" s="100" t="s">
        <v>88</v>
      </c>
      <c r="F11" s="229"/>
      <c r="G11" s="169"/>
      <c r="H11" s="230"/>
    </row>
    <row r="12" spans="1:8" ht="30" customHeight="1">
      <c r="A12" s="558"/>
      <c r="B12" s="107" t="s">
        <v>101</v>
      </c>
      <c r="C12" s="144" t="s">
        <v>99</v>
      </c>
      <c r="D12" s="197" t="s">
        <v>100</v>
      </c>
      <c r="E12" s="198" t="s">
        <v>88</v>
      </c>
      <c r="F12" s="10"/>
      <c r="G12" s="171">
        <v>5</v>
      </c>
      <c r="H12" s="142">
        <f t="shared" si="0"/>
        <v>0</v>
      </c>
    </row>
    <row r="13" spans="1:8" s="231" customFormat="1" ht="30" customHeight="1">
      <c r="A13" s="558"/>
      <c r="B13" s="107" t="s">
        <v>103</v>
      </c>
      <c r="C13" s="228" t="s">
        <v>97</v>
      </c>
      <c r="D13" s="73" t="s">
        <v>102</v>
      </c>
      <c r="E13" s="100" t="s">
        <v>88</v>
      </c>
      <c r="F13" s="10"/>
      <c r="G13" s="171">
        <v>1000</v>
      </c>
      <c r="H13" s="142">
        <f t="shared" si="0"/>
        <v>0</v>
      </c>
    </row>
    <row r="14" spans="1:8" ht="30" customHeight="1">
      <c r="A14" s="558"/>
      <c r="B14" s="107" t="s">
        <v>136</v>
      </c>
      <c r="C14" s="144" t="s">
        <v>104</v>
      </c>
      <c r="D14" s="73" t="s">
        <v>105</v>
      </c>
      <c r="E14" s="100" t="s">
        <v>88</v>
      </c>
      <c r="F14" s="10"/>
      <c r="G14" s="171">
        <v>2500</v>
      </c>
      <c r="H14" s="142">
        <f>(F14*G14)</f>
        <v>0</v>
      </c>
    </row>
    <row r="15" spans="1:8" ht="30" customHeight="1">
      <c r="A15" s="541"/>
      <c r="B15" s="232" t="s">
        <v>142</v>
      </c>
      <c r="C15" s="232" t="s">
        <v>104</v>
      </c>
      <c r="D15" s="73" t="s">
        <v>978</v>
      </c>
      <c r="E15" s="74" t="s">
        <v>88</v>
      </c>
      <c r="F15" s="10"/>
      <c r="G15" s="171">
        <v>7000</v>
      </c>
      <c r="H15" s="142">
        <f>(F15*G15)</f>
        <v>0</v>
      </c>
    </row>
    <row r="16" spans="1:8" ht="30" customHeight="1">
      <c r="A16" s="540" t="s">
        <v>25</v>
      </c>
      <c r="B16" s="107" t="s">
        <v>26</v>
      </c>
      <c r="C16" s="232" t="s">
        <v>106</v>
      </c>
      <c r="D16" s="73" t="s">
        <v>107</v>
      </c>
      <c r="E16" s="100" t="s">
        <v>18</v>
      </c>
      <c r="F16" s="10"/>
      <c r="G16" s="171">
        <v>1000</v>
      </c>
      <c r="H16" s="142">
        <f t="shared" si="0"/>
        <v>0</v>
      </c>
    </row>
    <row r="17" spans="1:8" ht="30" customHeight="1">
      <c r="A17" s="558"/>
      <c r="B17" s="107" t="s">
        <v>29</v>
      </c>
      <c r="C17" s="144" t="s">
        <v>108</v>
      </c>
      <c r="D17" s="73" t="s">
        <v>109</v>
      </c>
      <c r="E17" s="100" t="s">
        <v>18</v>
      </c>
      <c r="F17" s="10"/>
      <c r="G17" s="171">
        <v>100</v>
      </c>
      <c r="H17" s="142">
        <f t="shared" si="0"/>
        <v>0</v>
      </c>
    </row>
    <row r="18" spans="1:8" ht="30" customHeight="1">
      <c r="A18" s="558"/>
      <c r="B18" s="107" t="s">
        <v>110</v>
      </c>
      <c r="C18" s="144" t="s">
        <v>111</v>
      </c>
      <c r="D18" s="73" t="s">
        <v>112</v>
      </c>
      <c r="E18" s="100" t="s">
        <v>18</v>
      </c>
      <c r="F18" s="10"/>
      <c r="G18" s="171">
        <v>20000</v>
      </c>
      <c r="H18" s="142">
        <f t="shared" si="0"/>
        <v>0</v>
      </c>
    </row>
    <row r="19" spans="1:8" ht="30" customHeight="1">
      <c r="A19" s="541"/>
      <c r="B19" s="107" t="s">
        <v>113</v>
      </c>
      <c r="C19" s="144" t="s">
        <v>108</v>
      </c>
      <c r="D19" s="233" t="s">
        <v>114</v>
      </c>
      <c r="E19" s="100" t="s">
        <v>18</v>
      </c>
      <c r="F19" s="10"/>
      <c r="G19" s="171">
        <v>100</v>
      </c>
      <c r="H19" s="142">
        <f t="shared" si="0"/>
        <v>0</v>
      </c>
    </row>
    <row r="20" spans="1:8" ht="30" customHeight="1">
      <c r="A20" s="567" t="s">
        <v>31</v>
      </c>
      <c r="B20" s="192" t="s">
        <v>32</v>
      </c>
      <c r="C20" s="587" t="s">
        <v>115</v>
      </c>
      <c r="D20" s="197" t="s">
        <v>116</v>
      </c>
      <c r="E20" s="198" t="s">
        <v>88</v>
      </c>
      <c r="F20" s="12"/>
      <c r="G20" s="171">
        <v>10</v>
      </c>
      <c r="H20" s="142">
        <f t="shared" si="0"/>
        <v>0</v>
      </c>
    </row>
    <row r="21" spans="1:8" ht="30" customHeight="1">
      <c r="A21" s="568"/>
      <c r="B21" s="200" t="s">
        <v>35</v>
      </c>
      <c r="C21" s="587"/>
      <c r="D21" s="197" t="s">
        <v>117</v>
      </c>
      <c r="E21" s="198" t="s">
        <v>118</v>
      </c>
      <c r="F21" s="12"/>
      <c r="G21" s="171">
        <v>5</v>
      </c>
      <c r="H21" s="142">
        <f t="shared" si="0"/>
        <v>0</v>
      </c>
    </row>
    <row r="22" spans="1:8" ht="30" customHeight="1">
      <c r="A22" s="569"/>
      <c r="B22" s="232" t="s">
        <v>150</v>
      </c>
      <c r="C22" s="588"/>
      <c r="D22" s="73" t="s">
        <v>979</v>
      </c>
      <c r="E22" s="74" t="s">
        <v>118</v>
      </c>
      <c r="F22" s="12"/>
      <c r="G22" s="171">
        <v>5</v>
      </c>
      <c r="H22" s="142">
        <f t="shared" si="0"/>
        <v>0</v>
      </c>
    </row>
    <row r="23" spans="1:8" ht="30" customHeight="1">
      <c r="A23" s="558" t="s">
        <v>37</v>
      </c>
      <c r="B23" s="200" t="s">
        <v>38</v>
      </c>
      <c r="C23" s="143" t="s">
        <v>119</v>
      </c>
      <c r="D23" s="82" t="s">
        <v>120</v>
      </c>
      <c r="E23" s="100" t="s">
        <v>18</v>
      </c>
      <c r="F23" s="10"/>
      <c r="G23" s="171">
        <v>10</v>
      </c>
      <c r="H23" s="142">
        <f t="shared" si="0"/>
        <v>0</v>
      </c>
    </row>
    <row r="24" spans="1:8" ht="30" customHeight="1" thickBot="1">
      <c r="A24" s="561"/>
      <c r="B24" s="200" t="s">
        <v>41</v>
      </c>
      <c r="C24" s="232" t="s">
        <v>121</v>
      </c>
      <c r="D24" s="73" t="s">
        <v>122</v>
      </c>
      <c r="E24" s="100" t="s">
        <v>18</v>
      </c>
      <c r="F24" s="234"/>
      <c r="G24" s="235"/>
      <c r="H24" s="236"/>
    </row>
    <row r="25" spans="1:8" ht="30" customHeight="1" thickBot="1">
      <c r="A25" s="565" t="s">
        <v>43</v>
      </c>
      <c r="B25" s="566"/>
      <c r="C25" s="566"/>
      <c r="D25" s="566"/>
      <c r="E25" s="179"/>
      <c r="F25" s="179"/>
      <c r="G25" s="237"/>
      <c r="H25" s="238">
        <f>SUM(H8:H24)</f>
        <v>0</v>
      </c>
    </row>
    <row r="26" spans="1:8" s="53" customFormat="1" ht="12" customHeight="1">
      <c r="A26" s="52"/>
      <c r="B26" s="52"/>
      <c r="C26" s="52"/>
      <c r="D26" s="52"/>
      <c r="E26" s="52"/>
      <c r="F26" s="52"/>
      <c r="G26" s="52"/>
      <c r="H26" s="118"/>
    </row>
    <row r="27" spans="1:8" s="53" customFormat="1" ht="12" customHeight="1">
      <c r="A27" s="529" t="s">
        <v>44</v>
      </c>
      <c r="B27" s="529"/>
      <c r="C27" s="529"/>
      <c r="D27" s="529"/>
      <c r="E27" s="52"/>
      <c r="F27" s="52"/>
      <c r="G27" s="52"/>
      <c r="H27" s="52"/>
    </row>
    <row r="28" spans="1:8" s="53" customFormat="1" ht="15" customHeight="1">
      <c r="A28" s="54">
        <v>1</v>
      </c>
      <c r="B28" s="54"/>
      <c r="C28" s="534" t="s">
        <v>952</v>
      </c>
      <c r="D28" s="534"/>
      <c r="E28" s="534"/>
      <c r="F28" s="534"/>
      <c r="G28" s="534"/>
      <c r="H28" s="534"/>
    </row>
    <row r="29" spans="1:8" s="53" customFormat="1" ht="25.15" customHeight="1">
      <c r="A29" s="54">
        <v>2</v>
      </c>
      <c r="B29" s="54"/>
      <c r="C29" s="534" t="s">
        <v>45</v>
      </c>
      <c r="D29" s="534"/>
      <c r="E29" s="534"/>
      <c r="F29" s="534"/>
      <c r="G29" s="534"/>
      <c r="H29" s="534"/>
    </row>
    <row r="30" spans="1:8" s="53" customFormat="1" ht="15" customHeight="1">
      <c r="A30" s="54">
        <v>3</v>
      </c>
      <c r="B30" s="54"/>
      <c r="C30" s="534" t="s">
        <v>46</v>
      </c>
      <c r="D30" s="534"/>
      <c r="E30" s="534"/>
      <c r="F30" s="534"/>
      <c r="G30" s="534"/>
      <c r="H30" s="534"/>
    </row>
    <row r="31" spans="1:8" s="53" customFormat="1" ht="12" customHeight="1">
      <c r="A31" s="54"/>
      <c r="B31" s="54"/>
      <c r="C31" s="534"/>
      <c r="D31" s="534"/>
      <c r="E31" s="534"/>
      <c r="F31" s="534"/>
      <c r="G31" s="534"/>
      <c r="H31" s="52"/>
    </row>
    <row r="32" spans="1:8">
      <c r="A32" s="153"/>
      <c r="B32" s="153"/>
      <c r="C32" s="153"/>
      <c r="D32" s="153"/>
      <c r="E32" s="153"/>
      <c r="F32" s="153"/>
      <c r="G32" s="153"/>
      <c r="H32" s="153"/>
    </row>
    <row r="33" spans="1:8">
      <c r="A33" s="2"/>
      <c r="B33" s="2"/>
      <c r="C33" s="2"/>
      <c r="D33" s="2"/>
      <c r="E33" s="153"/>
      <c r="F33" s="160"/>
      <c r="G33" s="153"/>
      <c r="H33" s="153"/>
    </row>
    <row r="34" spans="1:8" ht="40.5" customHeight="1">
      <c r="A34" s="549" t="s">
        <v>1096</v>
      </c>
      <c r="B34" s="549"/>
      <c r="C34" s="549"/>
      <c r="D34" s="549"/>
      <c r="E34" s="52"/>
      <c r="F34" s="52"/>
      <c r="G34" s="154"/>
      <c r="H34" s="120" t="s">
        <v>1097</v>
      </c>
    </row>
    <row r="35" spans="1:8" ht="14.25">
      <c r="B35" s="220"/>
      <c r="D35" s="53"/>
    </row>
    <row r="36" spans="1:8" ht="14.25">
      <c r="B36" s="220"/>
      <c r="D36" s="53"/>
    </row>
    <row r="37" spans="1:8">
      <c r="D37" s="53"/>
    </row>
    <row r="42" spans="1:8" ht="12.75" customHeight="1">
      <c r="A42" s="190"/>
      <c r="B42" s="190"/>
      <c r="C42" s="190"/>
      <c r="D42" s="190"/>
      <c r="E42" s="153"/>
      <c r="F42" s="153"/>
      <c r="G42" s="153"/>
      <c r="H42" s="153"/>
    </row>
    <row r="43" spans="1:8" ht="12.75" customHeight="1">
      <c r="A43" s="190"/>
      <c r="B43" s="190"/>
      <c r="C43" s="190"/>
      <c r="D43" s="190"/>
      <c r="E43" s="153"/>
      <c r="F43" s="153"/>
      <c r="G43" s="153"/>
      <c r="H43" s="153"/>
    </row>
    <row r="44" spans="1:8" ht="12.75" customHeight="1">
      <c r="A44" s="190"/>
      <c r="B44" s="190"/>
      <c r="C44" s="190"/>
      <c r="D44" s="190"/>
      <c r="E44" s="153"/>
      <c r="F44" s="153"/>
      <c r="G44" s="153"/>
      <c r="H44" s="153"/>
    </row>
    <row r="45" spans="1:8" ht="12.75" customHeight="1">
      <c r="A45" s="190"/>
      <c r="B45" s="190"/>
      <c r="C45" s="190"/>
      <c r="D45" s="190"/>
      <c r="E45" s="153"/>
      <c r="F45" s="153"/>
      <c r="G45" s="153"/>
      <c r="H45" s="153"/>
    </row>
    <row r="46" spans="1:8" ht="20.25" customHeight="1">
      <c r="A46" s="190"/>
      <c r="B46" s="190"/>
      <c r="C46" s="190"/>
      <c r="D46" s="190"/>
      <c r="E46" s="153"/>
      <c r="F46" s="153"/>
      <c r="G46" s="153"/>
      <c r="H46" s="184"/>
    </row>
    <row r="47" spans="1:8" ht="17.25">
      <c r="A47" s="190"/>
      <c r="B47" s="190"/>
      <c r="C47" s="190"/>
      <c r="D47" s="190"/>
      <c r="E47" s="153"/>
      <c r="F47" s="153"/>
      <c r="G47" s="153"/>
    </row>
    <row r="48" spans="1:8" ht="18">
      <c r="A48" s="133"/>
      <c r="B48" s="133"/>
      <c r="C48" s="133"/>
      <c r="D48" s="133"/>
      <c r="E48" s="133"/>
      <c r="F48" s="133"/>
      <c r="G48" s="133"/>
      <c r="H48" s="156"/>
    </row>
    <row r="49" spans="1:8" ht="18">
      <c r="A49" s="182"/>
      <c r="B49" s="182"/>
      <c r="C49" s="182"/>
      <c r="D49" s="182"/>
      <c r="E49" s="182"/>
      <c r="F49" s="182"/>
      <c r="G49" s="182"/>
      <c r="H49" s="182"/>
    </row>
    <row r="50" spans="1:8" ht="18">
      <c r="A50" s="182"/>
      <c r="B50" s="182"/>
      <c r="C50" s="182"/>
      <c r="D50" s="182"/>
      <c r="E50" s="182"/>
      <c r="F50" s="182"/>
      <c r="G50" s="182"/>
      <c r="H50" s="182"/>
    </row>
    <row r="51" spans="1:8" ht="25.5" customHeight="1">
      <c r="A51" s="183"/>
      <c r="B51" s="183"/>
      <c r="C51" s="183"/>
      <c r="D51" s="183"/>
      <c r="E51" s="183"/>
      <c r="F51" s="183"/>
      <c r="G51" s="183"/>
      <c r="H51" s="183"/>
    </row>
    <row r="52" spans="1:8" ht="12.75" customHeight="1">
      <c r="A52" s="183"/>
      <c r="B52" s="183"/>
      <c r="C52" s="183"/>
      <c r="D52" s="126"/>
      <c r="E52" s="126"/>
      <c r="F52" s="126"/>
      <c r="G52" s="183"/>
      <c r="H52" s="126"/>
    </row>
    <row r="53" spans="1:8" ht="15">
      <c r="A53" s="183"/>
      <c r="B53" s="183"/>
      <c r="C53" s="183"/>
      <c r="D53" s="126"/>
      <c r="E53" s="126"/>
      <c r="F53" s="126"/>
      <c r="G53" s="183"/>
      <c r="H53" s="126"/>
    </row>
    <row r="54" spans="1:8" ht="50.25" customHeight="1">
      <c r="A54" s="183"/>
      <c r="B54" s="183"/>
      <c r="C54" s="183"/>
      <c r="D54" s="126"/>
      <c r="E54" s="126"/>
      <c r="F54" s="126"/>
      <c r="G54" s="55"/>
      <c r="H54" s="126"/>
    </row>
    <row r="55" spans="1:8" ht="30" customHeight="1">
      <c r="A55" s="184"/>
      <c r="B55" s="184"/>
      <c r="C55" s="184"/>
      <c r="D55" s="184"/>
      <c r="E55" s="184"/>
      <c r="F55" s="184"/>
      <c r="G55" s="184"/>
      <c r="H55" s="184"/>
    </row>
    <row r="56" spans="1:8" ht="33" customHeight="1">
      <c r="A56" s="184"/>
      <c r="B56" s="184"/>
      <c r="C56" s="185"/>
      <c r="D56" s="129"/>
      <c r="E56" s="185"/>
      <c r="F56" s="186"/>
      <c r="G56" s="187"/>
      <c r="H56" s="186"/>
    </row>
    <row r="57" spans="1:8" ht="34.5" customHeight="1">
      <c r="A57" s="184"/>
      <c r="B57" s="184"/>
      <c r="C57" s="185"/>
      <c r="D57" s="129"/>
      <c r="E57" s="185"/>
      <c r="F57" s="186"/>
      <c r="G57" s="187"/>
      <c r="H57" s="186"/>
    </row>
    <row r="58" spans="1:8" ht="30" customHeight="1">
      <c r="A58" s="184"/>
      <c r="B58" s="184"/>
      <c r="C58" s="185"/>
      <c r="D58" s="129"/>
      <c r="E58" s="185"/>
      <c r="F58" s="186"/>
      <c r="G58" s="187"/>
      <c r="H58" s="186"/>
    </row>
    <row r="59" spans="1:8" ht="30" customHeight="1">
      <c r="A59" s="184"/>
      <c r="B59" s="184"/>
      <c r="C59" s="185"/>
      <c r="D59" s="129"/>
      <c r="E59" s="185"/>
      <c r="F59" s="186"/>
      <c r="G59" s="187"/>
      <c r="H59" s="186"/>
    </row>
    <row r="60" spans="1:8" ht="30" customHeight="1">
      <c r="A60" s="184"/>
      <c r="B60" s="184"/>
      <c r="C60" s="185"/>
      <c r="D60" s="129"/>
      <c r="E60" s="185"/>
      <c r="F60" s="186"/>
      <c r="G60" s="187"/>
      <c r="H60" s="186"/>
    </row>
    <row r="61" spans="1:8" ht="30.75" customHeight="1">
      <c r="A61" s="184"/>
      <c r="B61" s="184"/>
      <c r="C61" s="185"/>
      <c r="D61" s="129"/>
      <c r="E61" s="185"/>
      <c r="F61" s="186"/>
      <c r="G61" s="187"/>
      <c r="H61" s="186"/>
    </row>
    <row r="62" spans="1:8" ht="31.5" customHeight="1">
      <c r="A62" s="184"/>
      <c r="B62" s="184"/>
      <c r="C62" s="185"/>
      <c r="D62" s="129"/>
      <c r="E62" s="185"/>
      <c r="F62" s="186"/>
      <c r="G62" s="187"/>
      <c r="H62" s="186"/>
    </row>
    <row r="63" spans="1:8" ht="33" customHeight="1">
      <c r="A63" s="184"/>
      <c r="B63" s="184"/>
      <c r="C63" s="185"/>
      <c r="D63" s="129"/>
      <c r="E63" s="185"/>
      <c r="F63" s="186"/>
      <c r="G63" s="187"/>
      <c r="H63" s="186"/>
    </row>
    <row r="64" spans="1:8" ht="32.25" customHeight="1">
      <c r="A64" s="184"/>
      <c r="B64" s="184"/>
      <c r="C64" s="185"/>
      <c r="D64" s="129"/>
      <c r="E64" s="185"/>
      <c r="F64" s="186"/>
      <c r="G64" s="187"/>
      <c r="H64" s="186"/>
    </row>
    <row r="65" spans="1:8" ht="33" customHeight="1">
      <c r="A65" s="184"/>
      <c r="B65" s="184"/>
      <c r="C65" s="185"/>
      <c r="D65" s="129"/>
      <c r="E65" s="185"/>
      <c r="F65" s="186"/>
      <c r="G65" s="187"/>
      <c r="H65" s="186"/>
    </row>
    <row r="66" spans="1:8" ht="29.25" customHeight="1">
      <c r="A66" s="586"/>
      <c r="B66" s="586"/>
      <c r="C66" s="586"/>
      <c r="D66" s="586"/>
      <c r="E66" s="184"/>
      <c r="F66" s="184"/>
      <c r="G66" s="185"/>
      <c r="H66" s="188"/>
    </row>
    <row r="67" spans="1:8" ht="23.25" customHeight="1">
      <c r="A67" s="189"/>
      <c r="B67" s="189"/>
      <c r="C67" s="189"/>
      <c r="D67" s="189"/>
      <c r="E67" s="189"/>
      <c r="F67" s="189"/>
      <c r="G67" s="189"/>
      <c r="H67" s="189"/>
    </row>
    <row r="68" spans="1:8" ht="23.25" customHeight="1">
      <c r="A68" s="134"/>
      <c r="B68" s="134"/>
      <c r="C68" s="134"/>
      <c r="D68" s="134"/>
      <c r="E68" s="134"/>
      <c r="F68" s="134"/>
      <c r="G68" s="134"/>
      <c r="H68" s="134"/>
    </row>
    <row r="69" spans="1:8" ht="30" customHeight="1">
      <c r="A69" s="153"/>
      <c r="B69" s="153"/>
      <c r="C69" s="153"/>
      <c r="D69" s="153"/>
      <c r="E69" s="153"/>
      <c r="F69" s="153"/>
      <c r="G69" s="153"/>
      <c r="H69" s="153"/>
    </row>
    <row r="70" spans="1:8" ht="17.25">
      <c r="A70" s="589"/>
      <c r="B70" s="589"/>
      <c r="C70" s="589"/>
      <c r="D70" s="589"/>
      <c r="E70" s="185"/>
      <c r="F70" s="185"/>
      <c r="G70" s="185"/>
      <c r="H70" s="185"/>
    </row>
    <row r="71" spans="1:8" ht="17.25">
      <c r="A71" s="184"/>
      <c r="B71" s="184"/>
      <c r="C71" s="584"/>
      <c r="D71" s="584"/>
      <c r="E71" s="584"/>
      <c r="F71" s="584"/>
      <c r="G71" s="584"/>
      <c r="H71" s="185"/>
    </row>
    <row r="72" spans="1:8" ht="17.25">
      <c r="A72" s="184"/>
      <c r="B72" s="184"/>
      <c r="C72" s="584"/>
      <c r="D72" s="584"/>
      <c r="E72" s="584"/>
      <c r="F72" s="584"/>
      <c r="G72" s="584"/>
      <c r="H72" s="185"/>
    </row>
    <row r="73" spans="1:8" ht="17.25">
      <c r="A73" s="184"/>
      <c r="B73" s="184"/>
      <c r="C73" s="584"/>
      <c r="D73" s="584"/>
      <c r="E73" s="584"/>
      <c r="F73" s="584"/>
      <c r="G73" s="584"/>
      <c r="H73" s="185"/>
    </row>
    <row r="74" spans="1:8" ht="17.25">
      <c r="A74" s="184"/>
      <c r="B74" s="184"/>
      <c r="C74" s="584"/>
      <c r="D74" s="584"/>
      <c r="E74" s="584"/>
      <c r="F74" s="584"/>
      <c r="G74" s="584"/>
      <c r="H74" s="185"/>
    </row>
    <row r="75" spans="1:8" ht="17.25">
      <c r="A75" s="184"/>
      <c r="B75" s="184"/>
      <c r="C75" s="584"/>
      <c r="D75" s="584"/>
      <c r="E75" s="584"/>
      <c r="F75" s="584"/>
      <c r="G75" s="584"/>
      <c r="H75" s="185"/>
    </row>
    <row r="76" spans="1:8" ht="17.25">
      <c r="A76" s="185"/>
      <c r="B76" s="185"/>
      <c r="C76" s="185"/>
      <c r="D76" s="185"/>
      <c r="E76" s="185"/>
      <c r="F76" s="185"/>
      <c r="G76" s="185"/>
      <c r="H76" s="185"/>
    </row>
    <row r="77" spans="1:8" ht="5.25" customHeight="1">
      <c r="A77" s="185"/>
      <c r="B77" s="185"/>
      <c r="C77" s="185"/>
      <c r="D77" s="185"/>
      <c r="E77" s="185"/>
      <c r="F77" s="185"/>
      <c r="G77" s="185"/>
      <c r="H77" s="185"/>
    </row>
    <row r="78" spans="1:8" ht="17.25">
      <c r="A78" s="585"/>
      <c r="B78" s="585"/>
      <c r="C78" s="585"/>
      <c r="D78" s="585"/>
      <c r="E78" s="185"/>
      <c r="F78" s="185"/>
      <c r="G78" s="185"/>
      <c r="H78" s="185"/>
    </row>
    <row r="79" spans="1:8" ht="17.25">
      <c r="A79" s="585"/>
      <c r="B79" s="585"/>
      <c r="C79" s="585"/>
      <c r="D79" s="585"/>
      <c r="E79" s="185"/>
      <c r="F79" s="185"/>
      <c r="G79" s="185"/>
      <c r="H79" s="185"/>
    </row>
    <row r="80" spans="1:8" ht="17.25">
      <c r="A80" s="584"/>
      <c r="B80" s="584"/>
      <c r="C80" s="584"/>
      <c r="D80" s="584"/>
      <c r="E80" s="584"/>
      <c r="F80" s="584"/>
      <c r="G80" s="584"/>
      <c r="H80" s="584"/>
    </row>
    <row r="81" spans="1:8">
      <c r="A81" s="153"/>
      <c r="B81" s="153"/>
      <c r="C81" s="153"/>
      <c r="D81" s="153"/>
      <c r="E81" s="153"/>
      <c r="F81" s="153"/>
      <c r="G81" s="153"/>
      <c r="H81" s="153"/>
    </row>
    <row r="82" spans="1:8">
      <c r="A82" s="153"/>
      <c r="B82" s="153"/>
      <c r="C82" s="153"/>
      <c r="D82" s="153"/>
      <c r="E82" s="153"/>
      <c r="F82" s="153"/>
      <c r="G82" s="153"/>
      <c r="H82" s="153"/>
    </row>
    <row r="83" spans="1:8">
      <c r="A83" s="153"/>
      <c r="B83" s="153"/>
      <c r="C83" s="153"/>
      <c r="D83" s="153"/>
      <c r="E83" s="153"/>
      <c r="F83" s="153"/>
      <c r="G83" s="153"/>
      <c r="H83" s="153"/>
    </row>
    <row r="84" spans="1:8">
      <c r="A84" s="153"/>
      <c r="B84" s="153"/>
      <c r="C84" s="153"/>
      <c r="D84" s="153"/>
      <c r="E84" s="153"/>
      <c r="F84" s="153"/>
      <c r="G84" s="153"/>
      <c r="H84" s="153"/>
    </row>
  </sheetData>
  <sheetProtection algorithmName="SHA-512" hashValue="xLe5ZNdXbIGzOU9Yp5PT9qlHJU/IUSwUQxCncMOJxiDpmaI5UmcTwiMoG1BNTjIBofRDmJbqEPo6K8OvAEiBdg==" saltValue="4wBpHC2aZykx9nI1mXySOw==" spinCount="100000" sheet="1" objects="1" scenarios="1" selectLockedCells="1"/>
  <mergeCells count="28">
    <mergeCell ref="C73:G73"/>
    <mergeCell ref="A66:D66"/>
    <mergeCell ref="C20:C22"/>
    <mergeCell ref="A23:A24"/>
    <mergeCell ref="A70:D70"/>
    <mergeCell ref="C71:G71"/>
    <mergeCell ref="A27:D27"/>
    <mergeCell ref="A25:D25"/>
    <mergeCell ref="C72:G72"/>
    <mergeCell ref="C28:H28"/>
    <mergeCell ref="A80:H80"/>
    <mergeCell ref="C74:G74"/>
    <mergeCell ref="C75:G75"/>
    <mergeCell ref="A78:D78"/>
    <mergeCell ref="A79:D79"/>
    <mergeCell ref="A1:D1"/>
    <mergeCell ref="G1:H1"/>
    <mergeCell ref="A2:D2"/>
    <mergeCell ref="A3:H3"/>
    <mergeCell ref="A34:D34"/>
    <mergeCell ref="A4:H4"/>
    <mergeCell ref="A8:A15"/>
    <mergeCell ref="C9:C11"/>
    <mergeCell ref="A16:A19"/>
    <mergeCell ref="A20:A22"/>
    <mergeCell ref="C29:H29"/>
    <mergeCell ref="C30:H30"/>
    <mergeCell ref="C31:G31"/>
  </mergeCells>
  <pageMargins left="0.7" right="0.7" top="0.75" bottom="0.75" header="0.3" footer="0.3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10"/>
  <sheetViews>
    <sheetView topLeftCell="A34" zoomScale="90" zoomScaleNormal="90" workbookViewId="0">
      <pane xSplit="8" topLeftCell="I1" activePane="topRight" state="frozen"/>
      <selection pane="topRight" activeCell="F12" sqref="F12"/>
    </sheetView>
  </sheetViews>
  <sheetFormatPr defaultRowHeight="13.5"/>
  <cols>
    <col min="1" max="1" width="3.7109375" style="122" customWidth="1"/>
    <col min="2" max="2" width="5.7109375" style="122" customWidth="1"/>
    <col min="3" max="3" width="8.7109375" style="122" customWidth="1"/>
    <col min="4" max="4" width="80.7109375" style="122" customWidth="1"/>
    <col min="5" max="5" width="8.5703125" style="122" customWidth="1"/>
    <col min="6" max="6" width="15.7109375" style="122" customWidth="1"/>
    <col min="7" max="7" width="10.7109375" style="250" customWidth="1"/>
    <col min="8" max="8" width="18.7109375" style="122" customWidth="1"/>
    <col min="9" max="196" width="9.140625" style="122"/>
    <col min="197" max="197" width="3.7109375" style="122" customWidth="1"/>
    <col min="198" max="198" width="5.7109375" style="122" customWidth="1"/>
    <col min="199" max="199" width="8.7109375" style="122" customWidth="1"/>
    <col min="200" max="200" width="80.7109375" style="122" customWidth="1"/>
    <col min="201" max="201" width="7.7109375" style="122" customWidth="1"/>
    <col min="202" max="202" width="15.7109375" style="122" customWidth="1"/>
    <col min="203" max="203" width="10.7109375" style="122" customWidth="1"/>
    <col min="204" max="204" width="18.7109375" style="122" customWidth="1"/>
    <col min="205" max="205" width="27.28515625" style="122" customWidth="1"/>
    <col min="206" max="207" width="9.140625" style="122"/>
    <col min="208" max="208" width="13.85546875" style="122" customWidth="1"/>
    <col min="209" max="452" width="9.140625" style="122"/>
    <col min="453" max="453" width="3.7109375" style="122" customWidth="1"/>
    <col min="454" max="454" width="5.7109375" style="122" customWidth="1"/>
    <col min="455" max="455" width="8.7109375" style="122" customWidth="1"/>
    <col min="456" max="456" width="80.7109375" style="122" customWidth="1"/>
    <col min="457" max="457" width="7.7109375" style="122" customWidth="1"/>
    <col min="458" max="458" width="15.7109375" style="122" customWidth="1"/>
    <col min="459" max="459" width="10.7109375" style="122" customWidth="1"/>
    <col min="460" max="460" width="18.7109375" style="122" customWidth="1"/>
    <col min="461" max="461" width="27.28515625" style="122" customWidth="1"/>
    <col min="462" max="463" width="9.140625" style="122"/>
    <col min="464" max="464" width="13.85546875" style="122" customWidth="1"/>
    <col min="465" max="708" width="9.140625" style="122"/>
    <col min="709" max="709" width="3.7109375" style="122" customWidth="1"/>
    <col min="710" max="710" width="5.7109375" style="122" customWidth="1"/>
    <col min="711" max="711" width="8.7109375" style="122" customWidth="1"/>
    <col min="712" max="712" width="80.7109375" style="122" customWidth="1"/>
    <col min="713" max="713" width="7.7109375" style="122" customWidth="1"/>
    <col min="714" max="714" width="15.7109375" style="122" customWidth="1"/>
    <col min="715" max="715" width="10.7109375" style="122" customWidth="1"/>
    <col min="716" max="716" width="18.7109375" style="122" customWidth="1"/>
    <col min="717" max="717" width="27.28515625" style="122" customWidth="1"/>
    <col min="718" max="719" width="9.140625" style="122"/>
    <col min="720" max="720" width="13.85546875" style="122" customWidth="1"/>
    <col min="721" max="964" width="9.140625" style="122"/>
    <col min="965" max="965" width="3.7109375" style="122" customWidth="1"/>
    <col min="966" max="966" width="5.7109375" style="122" customWidth="1"/>
    <col min="967" max="967" width="8.7109375" style="122" customWidth="1"/>
    <col min="968" max="968" width="80.7109375" style="122" customWidth="1"/>
    <col min="969" max="969" width="7.7109375" style="122" customWidth="1"/>
    <col min="970" max="970" width="15.7109375" style="122" customWidth="1"/>
    <col min="971" max="971" width="10.7109375" style="122" customWidth="1"/>
    <col min="972" max="972" width="18.7109375" style="122" customWidth="1"/>
    <col min="973" max="973" width="27.28515625" style="122" customWidth="1"/>
    <col min="974" max="975" width="9.140625" style="122"/>
    <col min="976" max="976" width="13.85546875" style="122" customWidth="1"/>
    <col min="977" max="1220" width="9.140625" style="122"/>
    <col min="1221" max="1221" width="3.7109375" style="122" customWidth="1"/>
    <col min="1222" max="1222" width="5.7109375" style="122" customWidth="1"/>
    <col min="1223" max="1223" width="8.7109375" style="122" customWidth="1"/>
    <col min="1224" max="1224" width="80.7109375" style="122" customWidth="1"/>
    <col min="1225" max="1225" width="7.7109375" style="122" customWidth="1"/>
    <col min="1226" max="1226" width="15.7109375" style="122" customWidth="1"/>
    <col min="1227" max="1227" width="10.7109375" style="122" customWidth="1"/>
    <col min="1228" max="1228" width="18.7109375" style="122" customWidth="1"/>
    <col min="1229" max="1229" width="27.28515625" style="122" customWidth="1"/>
    <col min="1230" max="1231" width="9.140625" style="122"/>
    <col min="1232" max="1232" width="13.85546875" style="122" customWidth="1"/>
    <col min="1233" max="1476" width="9.140625" style="122"/>
    <col min="1477" max="1477" width="3.7109375" style="122" customWidth="1"/>
    <col min="1478" max="1478" width="5.7109375" style="122" customWidth="1"/>
    <col min="1479" max="1479" width="8.7109375" style="122" customWidth="1"/>
    <col min="1480" max="1480" width="80.7109375" style="122" customWidth="1"/>
    <col min="1481" max="1481" width="7.7109375" style="122" customWidth="1"/>
    <col min="1482" max="1482" width="15.7109375" style="122" customWidth="1"/>
    <col min="1483" max="1483" width="10.7109375" style="122" customWidth="1"/>
    <col min="1484" max="1484" width="18.7109375" style="122" customWidth="1"/>
    <col min="1485" max="1485" width="27.28515625" style="122" customWidth="1"/>
    <col min="1486" max="1487" width="9.140625" style="122"/>
    <col min="1488" max="1488" width="13.85546875" style="122" customWidth="1"/>
    <col min="1489" max="1732" width="9.140625" style="122"/>
    <col min="1733" max="1733" width="3.7109375" style="122" customWidth="1"/>
    <col min="1734" max="1734" width="5.7109375" style="122" customWidth="1"/>
    <col min="1735" max="1735" width="8.7109375" style="122" customWidth="1"/>
    <col min="1736" max="1736" width="80.7109375" style="122" customWidth="1"/>
    <col min="1737" max="1737" width="7.7109375" style="122" customWidth="1"/>
    <col min="1738" max="1738" width="15.7109375" style="122" customWidth="1"/>
    <col min="1739" max="1739" width="10.7109375" style="122" customWidth="1"/>
    <col min="1740" max="1740" width="18.7109375" style="122" customWidth="1"/>
    <col min="1741" max="1741" width="27.28515625" style="122" customWidth="1"/>
    <col min="1742" max="1743" width="9.140625" style="122"/>
    <col min="1744" max="1744" width="13.85546875" style="122" customWidth="1"/>
    <col min="1745" max="1988" width="9.140625" style="122"/>
    <col min="1989" max="1989" width="3.7109375" style="122" customWidth="1"/>
    <col min="1990" max="1990" width="5.7109375" style="122" customWidth="1"/>
    <col min="1991" max="1991" width="8.7109375" style="122" customWidth="1"/>
    <col min="1992" max="1992" width="80.7109375" style="122" customWidth="1"/>
    <col min="1993" max="1993" width="7.7109375" style="122" customWidth="1"/>
    <col min="1994" max="1994" width="15.7109375" style="122" customWidth="1"/>
    <col min="1995" max="1995" width="10.7109375" style="122" customWidth="1"/>
    <col min="1996" max="1996" width="18.7109375" style="122" customWidth="1"/>
    <col min="1997" max="1997" width="27.28515625" style="122" customWidth="1"/>
    <col min="1998" max="1999" width="9.140625" style="122"/>
    <col min="2000" max="2000" width="13.85546875" style="122" customWidth="1"/>
    <col min="2001" max="2244" width="9.140625" style="122"/>
    <col min="2245" max="2245" width="3.7109375" style="122" customWidth="1"/>
    <col min="2246" max="2246" width="5.7109375" style="122" customWidth="1"/>
    <col min="2247" max="2247" width="8.7109375" style="122" customWidth="1"/>
    <col min="2248" max="2248" width="80.7109375" style="122" customWidth="1"/>
    <col min="2249" max="2249" width="7.7109375" style="122" customWidth="1"/>
    <col min="2250" max="2250" width="15.7109375" style="122" customWidth="1"/>
    <col min="2251" max="2251" width="10.7109375" style="122" customWidth="1"/>
    <col min="2252" max="2252" width="18.7109375" style="122" customWidth="1"/>
    <col min="2253" max="2253" width="27.28515625" style="122" customWidth="1"/>
    <col min="2254" max="2255" width="9.140625" style="122"/>
    <col min="2256" max="2256" width="13.85546875" style="122" customWidth="1"/>
    <col min="2257" max="2500" width="9.140625" style="122"/>
    <col min="2501" max="2501" width="3.7109375" style="122" customWidth="1"/>
    <col min="2502" max="2502" width="5.7109375" style="122" customWidth="1"/>
    <col min="2503" max="2503" width="8.7109375" style="122" customWidth="1"/>
    <col min="2504" max="2504" width="80.7109375" style="122" customWidth="1"/>
    <col min="2505" max="2505" width="7.7109375" style="122" customWidth="1"/>
    <col min="2506" max="2506" width="15.7109375" style="122" customWidth="1"/>
    <col min="2507" max="2507" width="10.7109375" style="122" customWidth="1"/>
    <col min="2508" max="2508" width="18.7109375" style="122" customWidth="1"/>
    <col min="2509" max="2509" width="27.28515625" style="122" customWidth="1"/>
    <col min="2510" max="2511" width="9.140625" style="122"/>
    <col min="2512" max="2512" width="13.85546875" style="122" customWidth="1"/>
    <col min="2513" max="2756" width="9.140625" style="122"/>
    <col min="2757" max="2757" width="3.7109375" style="122" customWidth="1"/>
    <col min="2758" max="2758" width="5.7109375" style="122" customWidth="1"/>
    <col min="2759" max="2759" width="8.7109375" style="122" customWidth="1"/>
    <col min="2760" max="2760" width="80.7109375" style="122" customWidth="1"/>
    <col min="2761" max="2761" width="7.7109375" style="122" customWidth="1"/>
    <col min="2762" max="2762" width="15.7109375" style="122" customWidth="1"/>
    <col min="2763" max="2763" width="10.7109375" style="122" customWidth="1"/>
    <col min="2764" max="2764" width="18.7109375" style="122" customWidth="1"/>
    <col min="2765" max="2765" width="27.28515625" style="122" customWidth="1"/>
    <col min="2766" max="2767" width="9.140625" style="122"/>
    <col min="2768" max="2768" width="13.85546875" style="122" customWidth="1"/>
    <col min="2769" max="3012" width="9.140625" style="122"/>
    <col min="3013" max="3013" width="3.7109375" style="122" customWidth="1"/>
    <col min="3014" max="3014" width="5.7109375" style="122" customWidth="1"/>
    <col min="3015" max="3015" width="8.7109375" style="122" customWidth="1"/>
    <col min="3016" max="3016" width="80.7109375" style="122" customWidth="1"/>
    <col min="3017" max="3017" width="7.7109375" style="122" customWidth="1"/>
    <col min="3018" max="3018" width="15.7109375" style="122" customWidth="1"/>
    <col min="3019" max="3019" width="10.7109375" style="122" customWidth="1"/>
    <col min="3020" max="3020" width="18.7109375" style="122" customWidth="1"/>
    <col min="3021" max="3021" width="27.28515625" style="122" customWidth="1"/>
    <col min="3022" max="3023" width="9.140625" style="122"/>
    <col min="3024" max="3024" width="13.85546875" style="122" customWidth="1"/>
    <col min="3025" max="3268" width="9.140625" style="122"/>
    <col min="3269" max="3269" width="3.7109375" style="122" customWidth="1"/>
    <col min="3270" max="3270" width="5.7109375" style="122" customWidth="1"/>
    <col min="3271" max="3271" width="8.7109375" style="122" customWidth="1"/>
    <col min="3272" max="3272" width="80.7109375" style="122" customWidth="1"/>
    <col min="3273" max="3273" width="7.7109375" style="122" customWidth="1"/>
    <col min="3274" max="3274" width="15.7109375" style="122" customWidth="1"/>
    <col min="3275" max="3275" width="10.7109375" style="122" customWidth="1"/>
    <col min="3276" max="3276" width="18.7109375" style="122" customWidth="1"/>
    <col min="3277" max="3277" width="27.28515625" style="122" customWidth="1"/>
    <col min="3278" max="3279" width="9.140625" style="122"/>
    <col min="3280" max="3280" width="13.85546875" style="122" customWidth="1"/>
    <col min="3281" max="3524" width="9.140625" style="122"/>
    <col min="3525" max="3525" width="3.7109375" style="122" customWidth="1"/>
    <col min="3526" max="3526" width="5.7109375" style="122" customWidth="1"/>
    <col min="3527" max="3527" width="8.7109375" style="122" customWidth="1"/>
    <col min="3528" max="3528" width="80.7109375" style="122" customWidth="1"/>
    <col min="3529" max="3529" width="7.7109375" style="122" customWidth="1"/>
    <col min="3530" max="3530" width="15.7109375" style="122" customWidth="1"/>
    <col min="3531" max="3531" width="10.7109375" style="122" customWidth="1"/>
    <col min="3532" max="3532" width="18.7109375" style="122" customWidth="1"/>
    <col min="3533" max="3533" width="27.28515625" style="122" customWidth="1"/>
    <col min="3534" max="3535" width="9.140625" style="122"/>
    <col min="3536" max="3536" width="13.85546875" style="122" customWidth="1"/>
    <col min="3537" max="3780" width="9.140625" style="122"/>
    <col min="3781" max="3781" width="3.7109375" style="122" customWidth="1"/>
    <col min="3782" max="3782" width="5.7109375" style="122" customWidth="1"/>
    <col min="3783" max="3783" width="8.7109375" style="122" customWidth="1"/>
    <col min="3784" max="3784" width="80.7109375" style="122" customWidth="1"/>
    <col min="3785" max="3785" width="7.7109375" style="122" customWidth="1"/>
    <col min="3786" max="3786" width="15.7109375" style="122" customWidth="1"/>
    <col min="3787" max="3787" width="10.7109375" style="122" customWidth="1"/>
    <col min="3788" max="3788" width="18.7109375" style="122" customWidth="1"/>
    <col min="3789" max="3789" width="27.28515625" style="122" customWidth="1"/>
    <col min="3790" max="3791" width="9.140625" style="122"/>
    <col min="3792" max="3792" width="13.85546875" style="122" customWidth="1"/>
    <col min="3793" max="4036" width="9.140625" style="122"/>
    <col min="4037" max="4037" width="3.7109375" style="122" customWidth="1"/>
    <col min="4038" max="4038" width="5.7109375" style="122" customWidth="1"/>
    <col min="4039" max="4039" width="8.7109375" style="122" customWidth="1"/>
    <col min="4040" max="4040" width="80.7109375" style="122" customWidth="1"/>
    <col min="4041" max="4041" width="7.7109375" style="122" customWidth="1"/>
    <col min="4042" max="4042" width="15.7109375" style="122" customWidth="1"/>
    <col min="4043" max="4043" width="10.7109375" style="122" customWidth="1"/>
    <col min="4044" max="4044" width="18.7109375" style="122" customWidth="1"/>
    <col min="4045" max="4045" width="27.28515625" style="122" customWidth="1"/>
    <col min="4046" max="4047" width="9.140625" style="122"/>
    <col min="4048" max="4048" width="13.85546875" style="122" customWidth="1"/>
    <col min="4049" max="4292" width="9.140625" style="122"/>
    <col min="4293" max="4293" width="3.7109375" style="122" customWidth="1"/>
    <col min="4294" max="4294" width="5.7109375" style="122" customWidth="1"/>
    <col min="4295" max="4295" width="8.7109375" style="122" customWidth="1"/>
    <col min="4296" max="4296" width="80.7109375" style="122" customWidth="1"/>
    <col min="4297" max="4297" width="7.7109375" style="122" customWidth="1"/>
    <col min="4298" max="4298" width="15.7109375" style="122" customWidth="1"/>
    <col min="4299" max="4299" width="10.7109375" style="122" customWidth="1"/>
    <col min="4300" max="4300" width="18.7109375" style="122" customWidth="1"/>
    <col min="4301" max="4301" width="27.28515625" style="122" customWidth="1"/>
    <col min="4302" max="4303" width="9.140625" style="122"/>
    <col min="4304" max="4304" width="13.85546875" style="122" customWidth="1"/>
    <col min="4305" max="4548" width="9.140625" style="122"/>
    <col min="4549" max="4549" width="3.7109375" style="122" customWidth="1"/>
    <col min="4550" max="4550" width="5.7109375" style="122" customWidth="1"/>
    <col min="4551" max="4551" width="8.7109375" style="122" customWidth="1"/>
    <col min="4552" max="4552" width="80.7109375" style="122" customWidth="1"/>
    <col min="4553" max="4553" width="7.7109375" style="122" customWidth="1"/>
    <col min="4554" max="4554" width="15.7109375" style="122" customWidth="1"/>
    <col min="4555" max="4555" width="10.7109375" style="122" customWidth="1"/>
    <col min="4556" max="4556" width="18.7109375" style="122" customWidth="1"/>
    <col min="4557" max="4557" width="27.28515625" style="122" customWidth="1"/>
    <col min="4558" max="4559" width="9.140625" style="122"/>
    <col min="4560" max="4560" width="13.85546875" style="122" customWidth="1"/>
    <col min="4561" max="4804" width="9.140625" style="122"/>
    <col min="4805" max="4805" width="3.7109375" style="122" customWidth="1"/>
    <col min="4806" max="4806" width="5.7109375" style="122" customWidth="1"/>
    <col min="4807" max="4807" width="8.7109375" style="122" customWidth="1"/>
    <col min="4808" max="4808" width="80.7109375" style="122" customWidth="1"/>
    <col min="4809" max="4809" width="7.7109375" style="122" customWidth="1"/>
    <col min="4810" max="4810" width="15.7109375" style="122" customWidth="1"/>
    <col min="4811" max="4811" width="10.7109375" style="122" customWidth="1"/>
    <col min="4812" max="4812" width="18.7109375" style="122" customWidth="1"/>
    <col min="4813" max="4813" width="27.28515625" style="122" customWidth="1"/>
    <col min="4814" max="4815" width="9.140625" style="122"/>
    <col min="4816" max="4816" width="13.85546875" style="122" customWidth="1"/>
    <col min="4817" max="5060" width="9.140625" style="122"/>
    <col min="5061" max="5061" width="3.7109375" style="122" customWidth="1"/>
    <col min="5062" max="5062" width="5.7109375" style="122" customWidth="1"/>
    <col min="5063" max="5063" width="8.7109375" style="122" customWidth="1"/>
    <col min="5064" max="5064" width="80.7109375" style="122" customWidth="1"/>
    <col min="5065" max="5065" width="7.7109375" style="122" customWidth="1"/>
    <col min="5066" max="5066" width="15.7109375" style="122" customWidth="1"/>
    <col min="5067" max="5067" width="10.7109375" style="122" customWidth="1"/>
    <col min="5068" max="5068" width="18.7109375" style="122" customWidth="1"/>
    <col min="5069" max="5069" width="27.28515625" style="122" customWidth="1"/>
    <col min="5070" max="5071" width="9.140625" style="122"/>
    <col min="5072" max="5072" width="13.85546875" style="122" customWidth="1"/>
    <col min="5073" max="5316" width="9.140625" style="122"/>
    <col min="5317" max="5317" width="3.7109375" style="122" customWidth="1"/>
    <col min="5318" max="5318" width="5.7109375" style="122" customWidth="1"/>
    <col min="5319" max="5319" width="8.7109375" style="122" customWidth="1"/>
    <col min="5320" max="5320" width="80.7109375" style="122" customWidth="1"/>
    <col min="5321" max="5321" width="7.7109375" style="122" customWidth="1"/>
    <col min="5322" max="5322" width="15.7109375" style="122" customWidth="1"/>
    <col min="5323" max="5323" width="10.7109375" style="122" customWidth="1"/>
    <col min="5324" max="5324" width="18.7109375" style="122" customWidth="1"/>
    <col min="5325" max="5325" width="27.28515625" style="122" customWidth="1"/>
    <col min="5326" max="5327" width="9.140625" style="122"/>
    <col min="5328" max="5328" width="13.85546875" style="122" customWidth="1"/>
    <col min="5329" max="5572" width="9.140625" style="122"/>
    <col min="5573" max="5573" width="3.7109375" style="122" customWidth="1"/>
    <col min="5574" max="5574" width="5.7109375" style="122" customWidth="1"/>
    <col min="5575" max="5575" width="8.7109375" style="122" customWidth="1"/>
    <col min="5576" max="5576" width="80.7109375" style="122" customWidth="1"/>
    <col min="5577" max="5577" width="7.7109375" style="122" customWidth="1"/>
    <col min="5578" max="5578" width="15.7109375" style="122" customWidth="1"/>
    <col min="5579" max="5579" width="10.7109375" style="122" customWidth="1"/>
    <col min="5580" max="5580" width="18.7109375" style="122" customWidth="1"/>
    <col min="5581" max="5581" width="27.28515625" style="122" customWidth="1"/>
    <col min="5582" max="5583" width="9.140625" style="122"/>
    <col min="5584" max="5584" width="13.85546875" style="122" customWidth="1"/>
    <col min="5585" max="5828" width="9.140625" style="122"/>
    <col min="5829" max="5829" width="3.7109375" style="122" customWidth="1"/>
    <col min="5830" max="5830" width="5.7109375" style="122" customWidth="1"/>
    <col min="5831" max="5831" width="8.7109375" style="122" customWidth="1"/>
    <col min="5832" max="5832" width="80.7109375" style="122" customWidth="1"/>
    <col min="5833" max="5833" width="7.7109375" style="122" customWidth="1"/>
    <col min="5834" max="5834" width="15.7109375" style="122" customWidth="1"/>
    <col min="5835" max="5835" width="10.7109375" style="122" customWidth="1"/>
    <col min="5836" max="5836" width="18.7109375" style="122" customWidth="1"/>
    <col min="5837" max="5837" width="27.28515625" style="122" customWidth="1"/>
    <col min="5838" max="5839" width="9.140625" style="122"/>
    <col min="5840" max="5840" width="13.85546875" style="122" customWidth="1"/>
    <col min="5841" max="6084" width="9.140625" style="122"/>
    <col min="6085" max="6085" width="3.7109375" style="122" customWidth="1"/>
    <col min="6086" max="6086" width="5.7109375" style="122" customWidth="1"/>
    <col min="6087" max="6087" width="8.7109375" style="122" customWidth="1"/>
    <col min="6088" max="6088" width="80.7109375" style="122" customWidth="1"/>
    <col min="6089" max="6089" width="7.7109375" style="122" customWidth="1"/>
    <col min="6090" max="6090" width="15.7109375" style="122" customWidth="1"/>
    <col min="6091" max="6091" width="10.7109375" style="122" customWidth="1"/>
    <col min="6092" max="6092" width="18.7109375" style="122" customWidth="1"/>
    <col min="6093" max="6093" width="27.28515625" style="122" customWidth="1"/>
    <col min="6094" max="6095" width="9.140625" style="122"/>
    <col min="6096" max="6096" width="13.85546875" style="122" customWidth="1"/>
    <col min="6097" max="6340" width="9.140625" style="122"/>
    <col min="6341" max="6341" width="3.7109375" style="122" customWidth="1"/>
    <col min="6342" max="6342" width="5.7109375" style="122" customWidth="1"/>
    <col min="6343" max="6343" width="8.7109375" style="122" customWidth="1"/>
    <col min="6344" max="6344" width="80.7109375" style="122" customWidth="1"/>
    <col min="6345" max="6345" width="7.7109375" style="122" customWidth="1"/>
    <col min="6346" max="6346" width="15.7109375" style="122" customWidth="1"/>
    <col min="6347" max="6347" width="10.7109375" style="122" customWidth="1"/>
    <col min="6348" max="6348" width="18.7109375" style="122" customWidth="1"/>
    <col min="6349" max="6349" width="27.28515625" style="122" customWidth="1"/>
    <col min="6350" max="6351" width="9.140625" style="122"/>
    <col min="6352" max="6352" width="13.85546875" style="122" customWidth="1"/>
    <col min="6353" max="6596" width="9.140625" style="122"/>
    <col min="6597" max="6597" width="3.7109375" style="122" customWidth="1"/>
    <col min="6598" max="6598" width="5.7109375" style="122" customWidth="1"/>
    <col min="6599" max="6599" width="8.7109375" style="122" customWidth="1"/>
    <col min="6600" max="6600" width="80.7109375" style="122" customWidth="1"/>
    <col min="6601" max="6601" width="7.7109375" style="122" customWidth="1"/>
    <col min="6602" max="6602" width="15.7109375" style="122" customWidth="1"/>
    <col min="6603" max="6603" width="10.7109375" style="122" customWidth="1"/>
    <col min="6604" max="6604" width="18.7109375" style="122" customWidth="1"/>
    <col min="6605" max="6605" width="27.28515625" style="122" customWidth="1"/>
    <col min="6606" max="6607" width="9.140625" style="122"/>
    <col min="6608" max="6608" width="13.85546875" style="122" customWidth="1"/>
    <col min="6609" max="6852" width="9.140625" style="122"/>
    <col min="6853" max="6853" width="3.7109375" style="122" customWidth="1"/>
    <col min="6854" max="6854" width="5.7109375" style="122" customWidth="1"/>
    <col min="6855" max="6855" width="8.7109375" style="122" customWidth="1"/>
    <col min="6856" max="6856" width="80.7109375" style="122" customWidth="1"/>
    <col min="6857" max="6857" width="7.7109375" style="122" customWidth="1"/>
    <col min="6858" max="6858" width="15.7109375" style="122" customWidth="1"/>
    <col min="6859" max="6859" width="10.7109375" style="122" customWidth="1"/>
    <col min="6860" max="6860" width="18.7109375" style="122" customWidth="1"/>
    <col min="6861" max="6861" width="27.28515625" style="122" customWidth="1"/>
    <col min="6862" max="6863" width="9.140625" style="122"/>
    <col min="6864" max="6864" width="13.85546875" style="122" customWidth="1"/>
    <col min="6865" max="7108" width="9.140625" style="122"/>
    <col min="7109" max="7109" width="3.7109375" style="122" customWidth="1"/>
    <col min="7110" max="7110" width="5.7109375" style="122" customWidth="1"/>
    <col min="7111" max="7111" width="8.7109375" style="122" customWidth="1"/>
    <col min="7112" max="7112" width="80.7109375" style="122" customWidth="1"/>
    <col min="7113" max="7113" width="7.7109375" style="122" customWidth="1"/>
    <col min="7114" max="7114" width="15.7109375" style="122" customWidth="1"/>
    <col min="7115" max="7115" width="10.7109375" style="122" customWidth="1"/>
    <col min="7116" max="7116" width="18.7109375" style="122" customWidth="1"/>
    <col min="7117" max="7117" width="27.28515625" style="122" customWidth="1"/>
    <col min="7118" max="7119" width="9.140625" style="122"/>
    <col min="7120" max="7120" width="13.85546875" style="122" customWidth="1"/>
    <col min="7121" max="7364" width="9.140625" style="122"/>
    <col min="7365" max="7365" width="3.7109375" style="122" customWidth="1"/>
    <col min="7366" max="7366" width="5.7109375" style="122" customWidth="1"/>
    <col min="7367" max="7367" width="8.7109375" style="122" customWidth="1"/>
    <col min="7368" max="7368" width="80.7109375" style="122" customWidth="1"/>
    <col min="7369" max="7369" width="7.7109375" style="122" customWidth="1"/>
    <col min="7370" max="7370" width="15.7109375" style="122" customWidth="1"/>
    <col min="7371" max="7371" width="10.7109375" style="122" customWidth="1"/>
    <col min="7372" max="7372" width="18.7109375" style="122" customWidth="1"/>
    <col min="7373" max="7373" width="27.28515625" style="122" customWidth="1"/>
    <col min="7374" max="7375" width="9.140625" style="122"/>
    <col min="7376" max="7376" width="13.85546875" style="122" customWidth="1"/>
    <col min="7377" max="7620" width="9.140625" style="122"/>
    <col min="7621" max="7621" width="3.7109375" style="122" customWidth="1"/>
    <col min="7622" max="7622" width="5.7109375" style="122" customWidth="1"/>
    <col min="7623" max="7623" width="8.7109375" style="122" customWidth="1"/>
    <col min="7624" max="7624" width="80.7109375" style="122" customWidth="1"/>
    <col min="7625" max="7625" width="7.7109375" style="122" customWidth="1"/>
    <col min="7626" max="7626" width="15.7109375" style="122" customWidth="1"/>
    <col min="7627" max="7627" width="10.7109375" style="122" customWidth="1"/>
    <col min="7628" max="7628" width="18.7109375" style="122" customWidth="1"/>
    <col min="7629" max="7629" width="27.28515625" style="122" customWidth="1"/>
    <col min="7630" max="7631" width="9.140625" style="122"/>
    <col min="7632" max="7632" width="13.85546875" style="122" customWidth="1"/>
    <col min="7633" max="7876" width="9.140625" style="122"/>
    <col min="7877" max="7877" width="3.7109375" style="122" customWidth="1"/>
    <col min="7878" max="7878" width="5.7109375" style="122" customWidth="1"/>
    <col min="7879" max="7879" width="8.7109375" style="122" customWidth="1"/>
    <col min="7880" max="7880" width="80.7109375" style="122" customWidth="1"/>
    <col min="7881" max="7881" width="7.7109375" style="122" customWidth="1"/>
    <col min="7882" max="7882" width="15.7109375" style="122" customWidth="1"/>
    <col min="7883" max="7883" width="10.7109375" style="122" customWidth="1"/>
    <col min="7884" max="7884" width="18.7109375" style="122" customWidth="1"/>
    <col min="7885" max="7885" width="27.28515625" style="122" customWidth="1"/>
    <col min="7886" max="7887" width="9.140625" style="122"/>
    <col min="7888" max="7888" width="13.85546875" style="122" customWidth="1"/>
    <col min="7889" max="8132" width="9.140625" style="122"/>
    <col min="8133" max="8133" width="3.7109375" style="122" customWidth="1"/>
    <col min="8134" max="8134" width="5.7109375" style="122" customWidth="1"/>
    <col min="8135" max="8135" width="8.7109375" style="122" customWidth="1"/>
    <col min="8136" max="8136" width="80.7109375" style="122" customWidth="1"/>
    <col min="8137" max="8137" width="7.7109375" style="122" customWidth="1"/>
    <col min="8138" max="8138" width="15.7109375" style="122" customWidth="1"/>
    <col min="8139" max="8139" width="10.7109375" style="122" customWidth="1"/>
    <col min="8140" max="8140" width="18.7109375" style="122" customWidth="1"/>
    <col min="8141" max="8141" width="27.28515625" style="122" customWidth="1"/>
    <col min="8142" max="8143" width="9.140625" style="122"/>
    <col min="8144" max="8144" width="13.85546875" style="122" customWidth="1"/>
    <col min="8145" max="8388" width="9.140625" style="122"/>
    <col min="8389" max="8389" width="3.7109375" style="122" customWidth="1"/>
    <col min="8390" max="8390" width="5.7109375" style="122" customWidth="1"/>
    <col min="8391" max="8391" width="8.7109375" style="122" customWidth="1"/>
    <col min="8392" max="8392" width="80.7109375" style="122" customWidth="1"/>
    <col min="8393" max="8393" width="7.7109375" style="122" customWidth="1"/>
    <col min="8394" max="8394" width="15.7109375" style="122" customWidth="1"/>
    <col min="8395" max="8395" width="10.7109375" style="122" customWidth="1"/>
    <col min="8396" max="8396" width="18.7109375" style="122" customWidth="1"/>
    <col min="8397" max="8397" width="27.28515625" style="122" customWidth="1"/>
    <col min="8398" max="8399" width="9.140625" style="122"/>
    <col min="8400" max="8400" width="13.85546875" style="122" customWidth="1"/>
    <col min="8401" max="8644" width="9.140625" style="122"/>
    <col min="8645" max="8645" width="3.7109375" style="122" customWidth="1"/>
    <col min="8646" max="8646" width="5.7109375" style="122" customWidth="1"/>
    <col min="8647" max="8647" width="8.7109375" style="122" customWidth="1"/>
    <col min="8648" max="8648" width="80.7109375" style="122" customWidth="1"/>
    <col min="8649" max="8649" width="7.7109375" style="122" customWidth="1"/>
    <col min="8650" max="8650" width="15.7109375" style="122" customWidth="1"/>
    <col min="8651" max="8651" width="10.7109375" style="122" customWidth="1"/>
    <col min="8652" max="8652" width="18.7109375" style="122" customWidth="1"/>
    <col min="8653" max="8653" width="27.28515625" style="122" customWidth="1"/>
    <col min="8654" max="8655" width="9.140625" style="122"/>
    <col min="8656" max="8656" width="13.85546875" style="122" customWidth="1"/>
    <col min="8657" max="8900" width="9.140625" style="122"/>
    <col min="8901" max="8901" width="3.7109375" style="122" customWidth="1"/>
    <col min="8902" max="8902" width="5.7109375" style="122" customWidth="1"/>
    <col min="8903" max="8903" width="8.7109375" style="122" customWidth="1"/>
    <col min="8904" max="8904" width="80.7109375" style="122" customWidth="1"/>
    <col min="8905" max="8905" width="7.7109375" style="122" customWidth="1"/>
    <col min="8906" max="8906" width="15.7109375" style="122" customWidth="1"/>
    <col min="8907" max="8907" width="10.7109375" style="122" customWidth="1"/>
    <col min="8908" max="8908" width="18.7109375" style="122" customWidth="1"/>
    <col min="8909" max="8909" width="27.28515625" style="122" customWidth="1"/>
    <col min="8910" max="8911" width="9.140625" style="122"/>
    <col min="8912" max="8912" width="13.85546875" style="122" customWidth="1"/>
    <col min="8913" max="9156" width="9.140625" style="122"/>
    <col min="9157" max="9157" width="3.7109375" style="122" customWidth="1"/>
    <col min="9158" max="9158" width="5.7109375" style="122" customWidth="1"/>
    <col min="9159" max="9159" width="8.7109375" style="122" customWidth="1"/>
    <col min="9160" max="9160" width="80.7109375" style="122" customWidth="1"/>
    <col min="9161" max="9161" width="7.7109375" style="122" customWidth="1"/>
    <col min="9162" max="9162" width="15.7109375" style="122" customWidth="1"/>
    <col min="9163" max="9163" width="10.7109375" style="122" customWidth="1"/>
    <col min="9164" max="9164" width="18.7109375" style="122" customWidth="1"/>
    <col min="9165" max="9165" width="27.28515625" style="122" customWidth="1"/>
    <col min="9166" max="9167" width="9.140625" style="122"/>
    <col min="9168" max="9168" width="13.85546875" style="122" customWidth="1"/>
    <col min="9169" max="9412" width="9.140625" style="122"/>
    <col min="9413" max="9413" width="3.7109375" style="122" customWidth="1"/>
    <col min="9414" max="9414" width="5.7109375" style="122" customWidth="1"/>
    <col min="9415" max="9415" width="8.7109375" style="122" customWidth="1"/>
    <col min="9416" max="9416" width="80.7109375" style="122" customWidth="1"/>
    <col min="9417" max="9417" width="7.7109375" style="122" customWidth="1"/>
    <col min="9418" max="9418" width="15.7109375" style="122" customWidth="1"/>
    <col min="9419" max="9419" width="10.7109375" style="122" customWidth="1"/>
    <col min="9420" max="9420" width="18.7109375" style="122" customWidth="1"/>
    <col min="9421" max="9421" width="27.28515625" style="122" customWidth="1"/>
    <col min="9422" max="9423" width="9.140625" style="122"/>
    <col min="9424" max="9424" width="13.85546875" style="122" customWidth="1"/>
    <col min="9425" max="9668" width="9.140625" style="122"/>
    <col min="9669" max="9669" width="3.7109375" style="122" customWidth="1"/>
    <col min="9670" max="9670" width="5.7109375" style="122" customWidth="1"/>
    <col min="9671" max="9671" width="8.7109375" style="122" customWidth="1"/>
    <col min="9672" max="9672" width="80.7109375" style="122" customWidth="1"/>
    <col min="9673" max="9673" width="7.7109375" style="122" customWidth="1"/>
    <col min="9674" max="9674" width="15.7109375" style="122" customWidth="1"/>
    <col min="9675" max="9675" width="10.7109375" style="122" customWidth="1"/>
    <col min="9676" max="9676" width="18.7109375" style="122" customWidth="1"/>
    <col min="9677" max="9677" width="27.28515625" style="122" customWidth="1"/>
    <col min="9678" max="9679" width="9.140625" style="122"/>
    <col min="9680" max="9680" width="13.85546875" style="122" customWidth="1"/>
    <col min="9681" max="9924" width="9.140625" style="122"/>
    <col min="9925" max="9925" width="3.7109375" style="122" customWidth="1"/>
    <col min="9926" max="9926" width="5.7109375" style="122" customWidth="1"/>
    <col min="9927" max="9927" width="8.7109375" style="122" customWidth="1"/>
    <col min="9928" max="9928" width="80.7109375" style="122" customWidth="1"/>
    <col min="9929" max="9929" width="7.7109375" style="122" customWidth="1"/>
    <col min="9930" max="9930" width="15.7109375" style="122" customWidth="1"/>
    <col min="9931" max="9931" width="10.7109375" style="122" customWidth="1"/>
    <col min="9932" max="9932" width="18.7109375" style="122" customWidth="1"/>
    <col min="9933" max="9933" width="27.28515625" style="122" customWidth="1"/>
    <col min="9934" max="9935" width="9.140625" style="122"/>
    <col min="9936" max="9936" width="13.85546875" style="122" customWidth="1"/>
    <col min="9937" max="10180" width="9.140625" style="122"/>
    <col min="10181" max="10181" width="3.7109375" style="122" customWidth="1"/>
    <col min="10182" max="10182" width="5.7109375" style="122" customWidth="1"/>
    <col min="10183" max="10183" width="8.7109375" style="122" customWidth="1"/>
    <col min="10184" max="10184" width="80.7109375" style="122" customWidth="1"/>
    <col min="10185" max="10185" width="7.7109375" style="122" customWidth="1"/>
    <col min="10186" max="10186" width="15.7109375" style="122" customWidth="1"/>
    <col min="10187" max="10187" width="10.7109375" style="122" customWidth="1"/>
    <col min="10188" max="10188" width="18.7109375" style="122" customWidth="1"/>
    <col min="10189" max="10189" width="27.28515625" style="122" customWidth="1"/>
    <col min="10190" max="10191" width="9.140625" style="122"/>
    <col min="10192" max="10192" width="13.85546875" style="122" customWidth="1"/>
    <col min="10193" max="10436" width="9.140625" style="122"/>
    <col min="10437" max="10437" width="3.7109375" style="122" customWidth="1"/>
    <col min="10438" max="10438" width="5.7109375" style="122" customWidth="1"/>
    <col min="10439" max="10439" width="8.7109375" style="122" customWidth="1"/>
    <col min="10440" max="10440" width="80.7109375" style="122" customWidth="1"/>
    <col min="10441" max="10441" width="7.7109375" style="122" customWidth="1"/>
    <col min="10442" max="10442" width="15.7109375" style="122" customWidth="1"/>
    <col min="10443" max="10443" width="10.7109375" style="122" customWidth="1"/>
    <col min="10444" max="10444" width="18.7109375" style="122" customWidth="1"/>
    <col min="10445" max="10445" width="27.28515625" style="122" customWidth="1"/>
    <col min="10446" max="10447" width="9.140625" style="122"/>
    <col min="10448" max="10448" width="13.85546875" style="122" customWidth="1"/>
    <col min="10449" max="10692" width="9.140625" style="122"/>
    <col min="10693" max="10693" width="3.7109375" style="122" customWidth="1"/>
    <col min="10694" max="10694" width="5.7109375" style="122" customWidth="1"/>
    <col min="10695" max="10695" width="8.7109375" style="122" customWidth="1"/>
    <col min="10696" max="10696" width="80.7109375" style="122" customWidth="1"/>
    <col min="10697" max="10697" width="7.7109375" style="122" customWidth="1"/>
    <col min="10698" max="10698" width="15.7109375" style="122" customWidth="1"/>
    <col min="10699" max="10699" width="10.7109375" style="122" customWidth="1"/>
    <col min="10700" max="10700" width="18.7109375" style="122" customWidth="1"/>
    <col min="10701" max="10701" width="27.28515625" style="122" customWidth="1"/>
    <col min="10702" max="10703" width="9.140625" style="122"/>
    <col min="10704" max="10704" width="13.85546875" style="122" customWidth="1"/>
    <col min="10705" max="10948" width="9.140625" style="122"/>
    <col min="10949" max="10949" width="3.7109375" style="122" customWidth="1"/>
    <col min="10950" max="10950" width="5.7109375" style="122" customWidth="1"/>
    <col min="10951" max="10951" width="8.7109375" style="122" customWidth="1"/>
    <col min="10952" max="10952" width="80.7109375" style="122" customWidth="1"/>
    <col min="10953" max="10953" width="7.7109375" style="122" customWidth="1"/>
    <col min="10954" max="10954" width="15.7109375" style="122" customWidth="1"/>
    <col min="10955" max="10955" width="10.7109375" style="122" customWidth="1"/>
    <col min="10956" max="10956" width="18.7109375" style="122" customWidth="1"/>
    <col min="10957" max="10957" width="27.28515625" style="122" customWidth="1"/>
    <col min="10958" max="10959" width="9.140625" style="122"/>
    <col min="10960" max="10960" width="13.85546875" style="122" customWidth="1"/>
    <col min="10961" max="11204" width="9.140625" style="122"/>
    <col min="11205" max="11205" width="3.7109375" style="122" customWidth="1"/>
    <col min="11206" max="11206" width="5.7109375" style="122" customWidth="1"/>
    <col min="11207" max="11207" width="8.7109375" style="122" customWidth="1"/>
    <col min="11208" max="11208" width="80.7109375" style="122" customWidth="1"/>
    <col min="11209" max="11209" width="7.7109375" style="122" customWidth="1"/>
    <col min="11210" max="11210" width="15.7109375" style="122" customWidth="1"/>
    <col min="11211" max="11211" width="10.7109375" style="122" customWidth="1"/>
    <col min="11212" max="11212" width="18.7109375" style="122" customWidth="1"/>
    <col min="11213" max="11213" width="27.28515625" style="122" customWidth="1"/>
    <col min="11214" max="11215" width="9.140625" style="122"/>
    <col min="11216" max="11216" width="13.85546875" style="122" customWidth="1"/>
    <col min="11217" max="11460" width="9.140625" style="122"/>
    <col min="11461" max="11461" width="3.7109375" style="122" customWidth="1"/>
    <col min="11462" max="11462" width="5.7109375" style="122" customWidth="1"/>
    <col min="11463" max="11463" width="8.7109375" style="122" customWidth="1"/>
    <col min="11464" max="11464" width="80.7109375" style="122" customWidth="1"/>
    <col min="11465" max="11465" width="7.7109375" style="122" customWidth="1"/>
    <col min="11466" max="11466" width="15.7109375" style="122" customWidth="1"/>
    <col min="11467" max="11467" width="10.7109375" style="122" customWidth="1"/>
    <col min="11468" max="11468" width="18.7109375" style="122" customWidth="1"/>
    <col min="11469" max="11469" width="27.28515625" style="122" customWidth="1"/>
    <col min="11470" max="11471" width="9.140625" style="122"/>
    <col min="11472" max="11472" width="13.85546875" style="122" customWidth="1"/>
    <col min="11473" max="11716" width="9.140625" style="122"/>
    <col min="11717" max="11717" width="3.7109375" style="122" customWidth="1"/>
    <col min="11718" max="11718" width="5.7109375" style="122" customWidth="1"/>
    <col min="11719" max="11719" width="8.7109375" style="122" customWidth="1"/>
    <col min="11720" max="11720" width="80.7109375" style="122" customWidth="1"/>
    <col min="11721" max="11721" width="7.7109375" style="122" customWidth="1"/>
    <col min="11722" max="11722" width="15.7109375" style="122" customWidth="1"/>
    <col min="11723" max="11723" width="10.7109375" style="122" customWidth="1"/>
    <col min="11724" max="11724" width="18.7109375" style="122" customWidth="1"/>
    <col min="11725" max="11725" width="27.28515625" style="122" customWidth="1"/>
    <col min="11726" max="11727" width="9.140625" style="122"/>
    <col min="11728" max="11728" width="13.85546875" style="122" customWidth="1"/>
    <col min="11729" max="11972" width="9.140625" style="122"/>
    <col min="11973" max="11973" width="3.7109375" style="122" customWidth="1"/>
    <col min="11974" max="11974" width="5.7109375" style="122" customWidth="1"/>
    <col min="11975" max="11975" width="8.7109375" style="122" customWidth="1"/>
    <col min="11976" max="11976" width="80.7109375" style="122" customWidth="1"/>
    <col min="11977" max="11977" width="7.7109375" style="122" customWidth="1"/>
    <col min="11978" max="11978" width="15.7109375" style="122" customWidth="1"/>
    <col min="11979" max="11979" width="10.7109375" style="122" customWidth="1"/>
    <col min="11980" max="11980" width="18.7109375" style="122" customWidth="1"/>
    <col min="11981" max="11981" width="27.28515625" style="122" customWidth="1"/>
    <col min="11982" max="11983" width="9.140625" style="122"/>
    <col min="11984" max="11984" width="13.85546875" style="122" customWidth="1"/>
    <col min="11985" max="12228" width="9.140625" style="122"/>
    <col min="12229" max="12229" width="3.7109375" style="122" customWidth="1"/>
    <col min="12230" max="12230" width="5.7109375" style="122" customWidth="1"/>
    <col min="12231" max="12231" width="8.7109375" style="122" customWidth="1"/>
    <col min="12232" max="12232" width="80.7109375" style="122" customWidth="1"/>
    <col min="12233" max="12233" width="7.7109375" style="122" customWidth="1"/>
    <col min="12234" max="12234" width="15.7109375" style="122" customWidth="1"/>
    <col min="12235" max="12235" width="10.7109375" style="122" customWidth="1"/>
    <col min="12236" max="12236" width="18.7109375" style="122" customWidth="1"/>
    <col min="12237" max="12237" width="27.28515625" style="122" customWidth="1"/>
    <col min="12238" max="12239" width="9.140625" style="122"/>
    <col min="12240" max="12240" width="13.85546875" style="122" customWidth="1"/>
    <col min="12241" max="12484" width="9.140625" style="122"/>
    <col min="12485" max="12485" width="3.7109375" style="122" customWidth="1"/>
    <col min="12486" max="12486" width="5.7109375" style="122" customWidth="1"/>
    <col min="12487" max="12487" width="8.7109375" style="122" customWidth="1"/>
    <col min="12488" max="12488" width="80.7109375" style="122" customWidth="1"/>
    <col min="12489" max="12489" width="7.7109375" style="122" customWidth="1"/>
    <col min="12490" max="12490" width="15.7109375" style="122" customWidth="1"/>
    <col min="12491" max="12491" width="10.7109375" style="122" customWidth="1"/>
    <col min="12492" max="12492" width="18.7109375" style="122" customWidth="1"/>
    <col min="12493" max="12493" width="27.28515625" style="122" customWidth="1"/>
    <col min="12494" max="12495" width="9.140625" style="122"/>
    <col min="12496" max="12496" width="13.85546875" style="122" customWidth="1"/>
    <col min="12497" max="12740" width="9.140625" style="122"/>
    <col min="12741" max="12741" width="3.7109375" style="122" customWidth="1"/>
    <col min="12742" max="12742" width="5.7109375" style="122" customWidth="1"/>
    <col min="12743" max="12743" width="8.7109375" style="122" customWidth="1"/>
    <col min="12744" max="12744" width="80.7109375" style="122" customWidth="1"/>
    <col min="12745" max="12745" width="7.7109375" style="122" customWidth="1"/>
    <col min="12746" max="12746" width="15.7109375" style="122" customWidth="1"/>
    <col min="12747" max="12747" width="10.7109375" style="122" customWidth="1"/>
    <col min="12748" max="12748" width="18.7109375" style="122" customWidth="1"/>
    <col min="12749" max="12749" width="27.28515625" style="122" customWidth="1"/>
    <col min="12750" max="12751" width="9.140625" style="122"/>
    <col min="12752" max="12752" width="13.85546875" style="122" customWidth="1"/>
    <col min="12753" max="12996" width="9.140625" style="122"/>
    <col min="12997" max="12997" width="3.7109375" style="122" customWidth="1"/>
    <col min="12998" max="12998" width="5.7109375" style="122" customWidth="1"/>
    <col min="12999" max="12999" width="8.7109375" style="122" customWidth="1"/>
    <col min="13000" max="13000" width="80.7109375" style="122" customWidth="1"/>
    <col min="13001" max="13001" width="7.7109375" style="122" customWidth="1"/>
    <col min="13002" max="13002" width="15.7109375" style="122" customWidth="1"/>
    <col min="13003" max="13003" width="10.7109375" style="122" customWidth="1"/>
    <col min="13004" max="13004" width="18.7109375" style="122" customWidth="1"/>
    <col min="13005" max="13005" width="27.28515625" style="122" customWidth="1"/>
    <col min="13006" max="13007" width="9.140625" style="122"/>
    <col min="13008" max="13008" width="13.85546875" style="122" customWidth="1"/>
    <col min="13009" max="13252" width="9.140625" style="122"/>
    <col min="13253" max="13253" width="3.7109375" style="122" customWidth="1"/>
    <col min="13254" max="13254" width="5.7109375" style="122" customWidth="1"/>
    <col min="13255" max="13255" width="8.7109375" style="122" customWidth="1"/>
    <col min="13256" max="13256" width="80.7109375" style="122" customWidth="1"/>
    <col min="13257" max="13257" width="7.7109375" style="122" customWidth="1"/>
    <col min="13258" max="13258" width="15.7109375" style="122" customWidth="1"/>
    <col min="13259" max="13259" width="10.7109375" style="122" customWidth="1"/>
    <col min="13260" max="13260" width="18.7109375" style="122" customWidth="1"/>
    <col min="13261" max="13261" width="27.28515625" style="122" customWidth="1"/>
    <col min="13262" max="13263" width="9.140625" style="122"/>
    <col min="13264" max="13264" width="13.85546875" style="122" customWidth="1"/>
    <col min="13265" max="13508" width="9.140625" style="122"/>
    <col min="13509" max="13509" width="3.7109375" style="122" customWidth="1"/>
    <col min="13510" max="13510" width="5.7109375" style="122" customWidth="1"/>
    <col min="13511" max="13511" width="8.7109375" style="122" customWidth="1"/>
    <col min="13512" max="13512" width="80.7109375" style="122" customWidth="1"/>
    <col min="13513" max="13513" width="7.7109375" style="122" customWidth="1"/>
    <col min="13514" max="13514" width="15.7109375" style="122" customWidth="1"/>
    <col min="13515" max="13515" width="10.7109375" style="122" customWidth="1"/>
    <col min="13516" max="13516" width="18.7109375" style="122" customWidth="1"/>
    <col min="13517" max="13517" width="27.28515625" style="122" customWidth="1"/>
    <col min="13518" max="13519" width="9.140625" style="122"/>
    <col min="13520" max="13520" width="13.85546875" style="122" customWidth="1"/>
    <col min="13521" max="13764" width="9.140625" style="122"/>
    <col min="13765" max="13765" width="3.7109375" style="122" customWidth="1"/>
    <col min="13766" max="13766" width="5.7109375" style="122" customWidth="1"/>
    <col min="13767" max="13767" width="8.7109375" style="122" customWidth="1"/>
    <col min="13768" max="13768" width="80.7109375" style="122" customWidth="1"/>
    <col min="13769" max="13769" width="7.7109375" style="122" customWidth="1"/>
    <col min="13770" max="13770" width="15.7109375" style="122" customWidth="1"/>
    <col min="13771" max="13771" width="10.7109375" style="122" customWidth="1"/>
    <col min="13772" max="13772" width="18.7109375" style="122" customWidth="1"/>
    <col min="13773" max="13773" width="27.28515625" style="122" customWidth="1"/>
    <col min="13774" max="13775" width="9.140625" style="122"/>
    <col min="13776" max="13776" width="13.85546875" style="122" customWidth="1"/>
    <col min="13777" max="14020" width="9.140625" style="122"/>
    <col min="14021" max="14021" width="3.7109375" style="122" customWidth="1"/>
    <col min="14022" max="14022" width="5.7109375" style="122" customWidth="1"/>
    <col min="14023" max="14023" width="8.7109375" style="122" customWidth="1"/>
    <col min="14024" max="14024" width="80.7109375" style="122" customWidth="1"/>
    <col min="14025" max="14025" width="7.7109375" style="122" customWidth="1"/>
    <col min="14026" max="14026" width="15.7109375" style="122" customWidth="1"/>
    <col min="14027" max="14027" width="10.7109375" style="122" customWidth="1"/>
    <col min="14028" max="14028" width="18.7109375" style="122" customWidth="1"/>
    <col min="14029" max="14029" width="27.28515625" style="122" customWidth="1"/>
    <col min="14030" max="14031" width="9.140625" style="122"/>
    <col min="14032" max="14032" width="13.85546875" style="122" customWidth="1"/>
    <col min="14033" max="14276" width="9.140625" style="122"/>
    <col min="14277" max="14277" width="3.7109375" style="122" customWidth="1"/>
    <col min="14278" max="14278" width="5.7109375" style="122" customWidth="1"/>
    <col min="14279" max="14279" width="8.7109375" style="122" customWidth="1"/>
    <col min="14280" max="14280" width="80.7109375" style="122" customWidth="1"/>
    <col min="14281" max="14281" width="7.7109375" style="122" customWidth="1"/>
    <col min="14282" max="14282" width="15.7109375" style="122" customWidth="1"/>
    <col min="14283" max="14283" width="10.7109375" style="122" customWidth="1"/>
    <col min="14284" max="14284" width="18.7109375" style="122" customWidth="1"/>
    <col min="14285" max="14285" width="27.28515625" style="122" customWidth="1"/>
    <col min="14286" max="14287" width="9.140625" style="122"/>
    <col min="14288" max="14288" width="13.85546875" style="122" customWidth="1"/>
    <col min="14289" max="14532" width="9.140625" style="122"/>
    <col min="14533" max="14533" width="3.7109375" style="122" customWidth="1"/>
    <col min="14534" max="14534" width="5.7109375" style="122" customWidth="1"/>
    <col min="14535" max="14535" width="8.7109375" style="122" customWidth="1"/>
    <col min="14536" max="14536" width="80.7109375" style="122" customWidth="1"/>
    <col min="14537" max="14537" width="7.7109375" style="122" customWidth="1"/>
    <col min="14538" max="14538" width="15.7109375" style="122" customWidth="1"/>
    <col min="14539" max="14539" width="10.7109375" style="122" customWidth="1"/>
    <col min="14540" max="14540" width="18.7109375" style="122" customWidth="1"/>
    <col min="14541" max="14541" width="27.28515625" style="122" customWidth="1"/>
    <col min="14542" max="14543" width="9.140625" style="122"/>
    <col min="14544" max="14544" width="13.85546875" style="122" customWidth="1"/>
    <col min="14545" max="14788" width="9.140625" style="122"/>
    <col min="14789" max="14789" width="3.7109375" style="122" customWidth="1"/>
    <col min="14790" max="14790" width="5.7109375" style="122" customWidth="1"/>
    <col min="14791" max="14791" width="8.7109375" style="122" customWidth="1"/>
    <col min="14792" max="14792" width="80.7109375" style="122" customWidth="1"/>
    <col min="14793" max="14793" width="7.7109375" style="122" customWidth="1"/>
    <col min="14794" max="14794" width="15.7109375" style="122" customWidth="1"/>
    <col min="14795" max="14795" width="10.7109375" style="122" customWidth="1"/>
    <col min="14796" max="14796" width="18.7109375" style="122" customWidth="1"/>
    <col min="14797" max="14797" width="27.28515625" style="122" customWidth="1"/>
    <col min="14798" max="14799" width="9.140625" style="122"/>
    <col min="14800" max="14800" width="13.85546875" style="122" customWidth="1"/>
    <col min="14801" max="15044" width="9.140625" style="122"/>
    <col min="15045" max="15045" width="3.7109375" style="122" customWidth="1"/>
    <col min="15046" max="15046" width="5.7109375" style="122" customWidth="1"/>
    <col min="15047" max="15047" width="8.7109375" style="122" customWidth="1"/>
    <col min="15048" max="15048" width="80.7109375" style="122" customWidth="1"/>
    <col min="15049" max="15049" width="7.7109375" style="122" customWidth="1"/>
    <col min="15050" max="15050" width="15.7109375" style="122" customWidth="1"/>
    <col min="15051" max="15051" width="10.7109375" style="122" customWidth="1"/>
    <col min="15052" max="15052" width="18.7109375" style="122" customWidth="1"/>
    <col min="15053" max="15053" width="27.28515625" style="122" customWidth="1"/>
    <col min="15054" max="15055" width="9.140625" style="122"/>
    <col min="15056" max="15056" width="13.85546875" style="122" customWidth="1"/>
    <col min="15057" max="15300" width="9.140625" style="122"/>
    <col min="15301" max="15301" width="3.7109375" style="122" customWidth="1"/>
    <col min="15302" max="15302" width="5.7109375" style="122" customWidth="1"/>
    <col min="15303" max="15303" width="8.7109375" style="122" customWidth="1"/>
    <col min="15304" max="15304" width="80.7109375" style="122" customWidth="1"/>
    <col min="15305" max="15305" width="7.7109375" style="122" customWidth="1"/>
    <col min="15306" max="15306" width="15.7109375" style="122" customWidth="1"/>
    <col min="15307" max="15307" width="10.7109375" style="122" customWidth="1"/>
    <col min="15308" max="15308" width="18.7109375" style="122" customWidth="1"/>
    <col min="15309" max="15309" width="27.28515625" style="122" customWidth="1"/>
    <col min="15310" max="15311" width="9.140625" style="122"/>
    <col min="15312" max="15312" width="13.85546875" style="122" customWidth="1"/>
    <col min="15313" max="15556" width="9.140625" style="122"/>
    <col min="15557" max="15557" width="3.7109375" style="122" customWidth="1"/>
    <col min="15558" max="15558" width="5.7109375" style="122" customWidth="1"/>
    <col min="15559" max="15559" width="8.7109375" style="122" customWidth="1"/>
    <col min="15560" max="15560" width="80.7109375" style="122" customWidth="1"/>
    <col min="15561" max="15561" width="7.7109375" style="122" customWidth="1"/>
    <col min="15562" max="15562" width="15.7109375" style="122" customWidth="1"/>
    <col min="15563" max="15563" width="10.7109375" style="122" customWidth="1"/>
    <col min="15564" max="15564" width="18.7109375" style="122" customWidth="1"/>
    <col min="15565" max="15565" width="27.28515625" style="122" customWidth="1"/>
    <col min="15566" max="15567" width="9.140625" style="122"/>
    <col min="15568" max="15568" width="13.85546875" style="122" customWidth="1"/>
    <col min="15569" max="15812" width="9.140625" style="122"/>
    <col min="15813" max="15813" width="3.7109375" style="122" customWidth="1"/>
    <col min="15814" max="15814" width="5.7109375" style="122" customWidth="1"/>
    <col min="15815" max="15815" width="8.7109375" style="122" customWidth="1"/>
    <col min="15816" max="15816" width="80.7109375" style="122" customWidth="1"/>
    <col min="15817" max="15817" width="7.7109375" style="122" customWidth="1"/>
    <col min="15818" max="15818" width="15.7109375" style="122" customWidth="1"/>
    <col min="15819" max="15819" width="10.7109375" style="122" customWidth="1"/>
    <col min="15820" max="15820" width="18.7109375" style="122" customWidth="1"/>
    <col min="15821" max="15821" width="27.28515625" style="122" customWidth="1"/>
    <col min="15822" max="15823" width="9.140625" style="122"/>
    <col min="15824" max="15824" width="13.85546875" style="122" customWidth="1"/>
    <col min="15825" max="16068" width="9.140625" style="122"/>
    <col min="16069" max="16069" width="3.7109375" style="122" customWidth="1"/>
    <col min="16070" max="16070" width="5.7109375" style="122" customWidth="1"/>
    <col min="16071" max="16071" width="8.7109375" style="122" customWidth="1"/>
    <col min="16072" max="16072" width="80.7109375" style="122" customWidth="1"/>
    <col min="16073" max="16073" width="7.7109375" style="122" customWidth="1"/>
    <col min="16074" max="16074" width="15.7109375" style="122" customWidth="1"/>
    <col min="16075" max="16075" width="10.7109375" style="122" customWidth="1"/>
    <col min="16076" max="16076" width="18.7109375" style="122" customWidth="1"/>
    <col min="16077" max="16077" width="27.28515625" style="122" customWidth="1"/>
    <col min="16078" max="16079" width="9.140625" style="122"/>
    <col min="16080" max="16080" width="13.85546875" style="122" customWidth="1"/>
    <col min="16081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127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>
      <c r="A6" s="58" t="s">
        <v>1</v>
      </c>
      <c r="B6" s="59" t="s">
        <v>2</v>
      </c>
      <c r="C6" s="59" t="s">
        <v>123</v>
      </c>
      <c r="D6" s="59" t="s">
        <v>4</v>
      </c>
      <c r="E6" s="59" t="s">
        <v>5</v>
      </c>
      <c r="F6" s="59" t="s">
        <v>6</v>
      </c>
      <c r="G6" s="59" t="s">
        <v>7</v>
      </c>
      <c r="H6" s="61" t="s">
        <v>8</v>
      </c>
    </row>
    <row r="7" spans="1:8" s="66" customFormat="1" ht="15" customHeight="1" thickBot="1">
      <c r="A7" s="240" t="s">
        <v>9</v>
      </c>
      <c r="B7" s="241" t="s">
        <v>10</v>
      </c>
      <c r="C7" s="241" t="s">
        <v>48</v>
      </c>
      <c r="D7" s="241" t="s">
        <v>11</v>
      </c>
      <c r="E7" s="241" t="s">
        <v>12</v>
      </c>
      <c r="F7" s="241" t="s">
        <v>13</v>
      </c>
      <c r="G7" s="241" t="s">
        <v>14</v>
      </c>
      <c r="H7" s="242" t="s">
        <v>15</v>
      </c>
    </row>
    <row r="8" spans="1:8" ht="30" customHeight="1">
      <c r="A8" s="558" t="s">
        <v>96</v>
      </c>
      <c r="B8" s="98" t="s">
        <v>16</v>
      </c>
      <c r="C8" s="591" t="s">
        <v>128</v>
      </c>
      <c r="D8" s="82" t="s">
        <v>129</v>
      </c>
      <c r="E8" s="136" t="s">
        <v>130</v>
      </c>
      <c r="F8" s="19"/>
      <c r="G8" s="138">
        <v>500</v>
      </c>
      <c r="H8" s="243">
        <f>(F8*G8)</f>
        <v>0</v>
      </c>
    </row>
    <row r="9" spans="1:8" ht="30" customHeight="1">
      <c r="A9" s="558"/>
      <c r="B9" s="107" t="s">
        <v>19</v>
      </c>
      <c r="C9" s="591"/>
      <c r="D9" s="73" t="s">
        <v>131</v>
      </c>
      <c r="E9" s="100" t="s">
        <v>130</v>
      </c>
      <c r="F9" s="40"/>
      <c r="G9" s="169"/>
      <c r="H9" s="244"/>
    </row>
    <row r="10" spans="1:8" ht="30" customHeight="1">
      <c r="A10" s="558"/>
      <c r="B10" s="107" t="s">
        <v>21</v>
      </c>
      <c r="C10" s="591"/>
      <c r="D10" s="73" t="s">
        <v>132</v>
      </c>
      <c r="E10" s="100" t="s">
        <v>130</v>
      </c>
      <c r="F10" s="40"/>
      <c r="G10" s="169"/>
      <c r="H10" s="244"/>
    </row>
    <row r="11" spans="1:8" ht="30" customHeight="1">
      <c r="A11" s="558"/>
      <c r="B11" s="107" t="s">
        <v>23</v>
      </c>
      <c r="C11" s="591"/>
      <c r="D11" s="73" t="s">
        <v>133</v>
      </c>
      <c r="E11" s="100" t="s">
        <v>130</v>
      </c>
      <c r="F11" s="40"/>
      <c r="G11" s="169"/>
      <c r="H11" s="244"/>
    </row>
    <row r="12" spans="1:8" ht="30" customHeight="1">
      <c r="A12" s="558"/>
      <c r="B12" s="107" t="s">
        <v>101</v>
      </c>
      <c r="C12" s="591"/>
      <c r="D12" s="73" t="s">
        <v>134</v>
      </c>
      <c r="E12" s="100" t="s">
        <v>130</v>
      </c>
      <c r="F12" s="19"/>
      <c r="G12" s="138">
        <v>500</v>
      </c>
      <c r="H12" s="243">
        <f t="shared" ref="H12:H57" si="0">(F12*G12)</f>
        <v>0</v>
      </c>
    </row>
    <row r="13" spans="1:8" ht="30" customHeight="1">
      <c r="A13" s="558"/>
      <c r="B13" s="107" t="s">
        <v>103</v>
      </c>
      <c r="C13" s="591"/>
      <c r="D13" s="73" t="s">
        <v>135</v>
      </c>
      <c r="E13" s="100" t="s">
        <v>130</v>
      </c>
      <c r="F13" s="40"/>
      <c r="G13" s="169"/>
      <c r="H13" s="244"/>
    </row>
    <row r="14" spans="1:8" ht="30" customHeight="1">
      <c r="A14" s="558"/>
      <c r="B14" s="107" t="s">
        <v>136</v>
      </c>
      <c r="C14" s="591"/>
      <c r="D14" s="73" t="s">
        <v>137</v>
      </c>
      <c r="E14" s="100" t="s">
        <v>130</v>
      </c>
      <c r="F14" s="19"/>
      <c r="G14" s="138">
        <v>100</v>
      </c>
      <c r="H14" s="243">
        <f t="shared" si="0"/>
        <v>0</v>
      </c>
    </row>
    <row r="15" spans="1:8" ht="30" customHeight="1">
      <c r="A15" s="558"/>
      <c r="B15" s="107" t="s">
        <v>142</v>
      </c>
      <c r="C15" s="591"/>
      <c r="D15" s="73" t="s">
        <v>138</v>
      </c>
      <c r="E15" s="100" t="s">
        <v>130</v>
      </c>
      <c r="F15" s="19"/>
      <c r="G15" s="138">
        <v>100</v>
      </c>
      <c r="H15" s="243">
        <f t="shared" si="0"/>
        <v>0</v>
      </c>
    </row>
    <row r="16" spans="1:8" ht="30" customHeight="1">
      <c r="A16" s="558"/>
      <c r="B16" s="107" t="s">
        <v>965</v>
      </c>
      <c r="C16" s="591"/>
      <c r="D16" s="73" t="s">
        <v>139</v>
      </c>
      <c r="E16" s="100" t="s">
        <v>130</v>
      </c>
      <c r="F16" s="19"/>
      <c r="G16" s="138">
        <v>1000</v>
      </c>
      <c r="H16" s="243">
        <f t="shared" si="0"/>
        <v>0</v>
      </c>
    </row>
    <row r="17" spans="1:8" ht="30" customHeight="1">
      <c r="A17" s="558"/>
      <c r="B17" s="107" t="s">
        <v>966</v>
      </c>
      <c r="C17" s="591"/>
      <c r="D17" s="73" t="s">
        <v>140</v>
      </c>
      <c r="E17" s="100" t="s">
        <v>130</v>
      </c>
      <c r="F17" s="19"/>
      <c r="G17" s="138">
        <v>5</v>
      </c>
      <c r="H17" s="243">
        <f>(F17*G17)</f>
        <v>0</v>
      </c>
    </row>
    <row r="18" spans="1:8" ht="30" customHeight="1">
      <c r="A18" s="558"/>
      <c r="B18" s="107" t="s">
        <v>967</v>
      </c>
      <c r="C18" s="591"/>
      <c r="D18" s="73" t="s">
        <v>141</v>
      </c>
      <c r="E18" s="100" t="s">
        <v>130</v>
      </c>
      <c r="F18" s="19"/>
      <c r="G18" s="138">
        <v>2</v>
      </c>
      <c r="H18" s="243">
        <f>(F18*G18)</f>
        <v>0</v>
      </c>
    </row>
    <row r="19" spans="1:8" ht="30" customHeight="1">
      <c r="A19" s="558"/>
      <c r="B19" s="107" t="s">
        <v>968</v>
      </c>
      <c r="C19" s="591"/>
      <c r="D19" s="73" t="s">
        <v>143</v>
      </c>
      <c r="E19" s="100" t="s">
        <v>18</v>
      </c>
      <c r="F19" s="19"/>
      <c r="G19" s="138">
        <v>50</v>
      </c>
      <c r="H19" s="243">
        <f>(F19*G19)</f>
        <v>0</v>
      </c>
    </row>
    <row r="20" spans="1:8" ht="30" customHeight="1">
      <c r="A20" s="558"/>
      <c r="B20" s="232" t="s">
        <v>980</v>
      </c>
      <c r="C20" s="591"/>
      <c r="D20" s="73" t="s">
        <v>983</v>
      </c>
      <c r="E20" s="100" t="s">
        <v>130</v>
      </c>
      <c r="F20" s="40"/>
      <c r="G20" s="169"/>
      <c r="H20" s="244"/>
    </row>
    <row r="21" spans="1:8" ht="30" customHeight="1">
      <c r="A21" s="558"/>
      <c r="B21" s="232" t="s">
        <v>981</v>
      </c>
      <c r="C21" s="591"/>
      <c r="D21" s="73" t="s">
        <v>984</v>
      </c>
      <c r="E21" s="100" t="s">
        <v>130</v>
      </c>
      <c r="F21" s="40"/>
      <c r="G21" s="169"/>
      <c r="H21" s="244"/>
    </row>
    <row r="22" spans="1:8" ht="30" customHeight="1">
      <c r="A22" s="541"/>
      <c r="B22" s="232" t="s">
        <v>982</v>
      </c>
      <c r="C22" s="593"/>
      <c r="D22" s="73" t="s">
        <v>985</v>
      </c>
      <c r="E22" s="100" t="s">
        <v>130</v>
      </c>
      <c r="F22" s="19"/>
      <c r="G22" s="138">
        <v>400</v>
      </c>
      <c r="H22" s="243">
        <f t="shared" si="0"/>
        <v>0</v>
      </c>
    </row>
    <row r="23" spans="1:8" ht="39.75" customHeight="1">
      <c r="A23" s="540" t="s">
        <v>25</v>
      </c>
      <c r="B23" s="107" t="s">
        <v>26</v>
      </c>
      <c r="C23" s="590" t="s">
        <v>128</v>
      </c>
      <c r="D23" s="73" t="s">
        <v>144</v>
      </c>
      <c r="E23" s="100" t="s">
        <v>130</v>
      </c>
      <c r="F23" s="19"/>
      <c r="G23" s="138">
        <v>50</v>
      </c>
      <c r="H23" s="243">
        <f t="shared" si="0"/>
        <v>0</v>
      </c>
    </row>
    <row r="24" spans="1:8" ht="30" customHeight="1">
      <c r="A24" s="558"/>
      <c r="B24" s="107" t="s">
        <v>29</v>
      </c>
      <c r="C24" s="591"/>
      <c r="D24" s="73" t="s">
        <v>145</v>
      </c>
      <c r="E24" s="100" t="s">
        <v>130</v>
      </c>
      <c r="F24" s="19"/>
      <c r="G24" s="138">
        <v>50</v>
      </c>
      <c r="H24" s="243">
        <f t="shared" si="0"/>
        <v>0</v>
      </c>
    </row>
    <row r="25" spans="1:8" ht="30" customHeight="1">
      <c r="A25" s="558"/>
      <c r="B25" s="107" t="s">
        <v>110</v>
      </c>
      <c r="C25" s="591"/>
      <c r="D25" s="73" t="s">
        <v>146</v>
      </c>
      <c r="E25" s="100" t="s">
        <v>130</v>
      </c>
      <c r="F25" s="19"/>
      <c r="G25" s="138">
        <v>50</v>
      </c>
      <c r="H25" s="243">
        <f>(F25*G25)</f>
        <v>0</v>
      </c>
    </row>
    <row r="26" spans="1:8" ht="30" customHeight="1">
      <c r="A26" s="558"/>
      <c r="B26" s="107" t="s">
        <v>113</v>
      </c>
      <c r="C26" s="591"/>
      <c r="D26" s="73" t="s">
        <v>147</v>
      </c>
      <c r="E26" s="100" t="s">
        <v>18</v>
      </c>
      <c r="F26" s="19"/>
      <c r="G26" s="138">
        <v>50</v>
      </c>
      <c r="H26" s="243">
        <f>(F26*G26)</f>
        <v>0</v>
      </c>
    </row>
    <row r="27" spans="1:8" ht="30" customHeight="1">
      <c r="A27" s="558"/>
      <c r="B27" s="245" t="s">
        <v>518</v>
      </c>
      <c r="C27" s="591"/>
      <c r="D27" s="73" t="s">
        <v>986</v>
      </c>
      <c r="E27" s="100" t="s">
        <v>540</v>
      </c>
      <c r="F27" s="29"/>
      <c r="G27" s="171">
        <v>40</v>
      </c>
      <c r="H27" s="243">
        <f t="shared" ref="H27:H28" si="1">(F27*G27)</f>
        <v>0</v>
      </c>
    </row>
    <row r="28" spans="1:8" ht="30" customHeight="1">
      <c r="A28" s="541"/>
      <c r="B28" s="245" t="s">
        <v>520</v>
      </c>
      <c r="C28" s="593"/>
      <c r="D28" s="73" t="s">
        <v>987</v>
      </c>
      <c r="E28" s="100" t="s">
        <v>540</v>
      </c>
      <c r="F28" s="19"/>
      <c r="G28" s="138">
        <v>40</v>
      </c>
      <c r="H28" s="243">
        <f t="shared" si="1"/>
        <v>0</v>
      </c>
    </row>
    <row r="29" spans="1:8" ht="30" customHeight="1">
      <c r="A29" s="540" t="s">
        <v>31</v>
      </c>
      <c r="B29" s="107" t="s">
        <v>32</v>
      </c>
      <c r="C29" s="590" t="s">
        <v>128</v>
      </c>
      <c r="D29" s="73" t="s">
        <v>148</v>
      </c>
      <c r="E29" s="100" t="s">
        <v>130</v>
      </c>
      <c r="F29" s="19"/>
      <c r="G29" s="138">
        <v>20</v>
      </c>
      <c r="H29" s="243">
        <f t="shared" si="0"/>
        <v>0</v>
      </c>
    </row>
    <row r="30" spans="1:8" ht="30" customHeight="1">
      <c r="A30" s="558"/>
      <c r="B30" s="107" t="s">
        <v>35</v>
      </c>
      <c r="C30" s="591"/>
      <c r="D30" s="73" t="s">
        <v>149</v>
      </c>
      <c r="E30" s="100" t="s">
        <v>130</v>
      </c>
      <c r="F30" s="19"/>
      <c r="G30" s="138">
        <v>100</v>
      </c>
      <c r="H30" s="243">
        <f t="shared" si="0"/>
        <v>0</v>
      </c>
    </row>
    <row r="31" spans="1:8" ht="30" customHeight="1">
      <c r="A31" s="558"/>
      <c r="B31" s="107" t="s">
        <v>150</v>
      </c>
      <c r="C31" s="591"/>
      <c r="D31" s="73" t="s">
        <v>151</v>
      </c>
      <c r="E31" s="100" t="s">
        <v>130</v>
      </c>
      <c r="F31" s="19"/>
      <c r="G31" s="138">
        <v>50</v>
      </c>
      <c r="H31" s="243">
        <f t="shared" si="0"/>
        <v>0</v>
      </c>
    </row>
    <row r="32" spans="1:8" ht="30" customHeight="1">
      <c r="A32" s="558"/>
      <c r="B32" s="107" t="s">
        <v>152</v>
      </c>
      <c r="C32" s="591"/>
      <c r="D32" s="73" t="s">
        <v>153</v>
      </c>
      <c r="E32" s="100" t="s">
        <v>130</v>
      </c>
      <c r="F32" s="19"/>
      <c r="G32" s="138">
        <v>50</v>
      </c>
      <c r="H32" s="243">
        <f t="shared" si="0"/>
        <v>0</v>
      </c>
    </row>
    <row r="33" spans="1:8" ht="30" customHeight="1">
      <c r="A33" s="558"/>
      <c r="B33" s="107" t="s">
        <v>154</v>
      </c>
      <c r="C33" s="591"/>
      <c r="D33" s="73" t="s">
        <v>155</v>
      </c>
      <c r="E33" s="100" t="s">
        <v>130</v>
      </c>
      <c r="F33" s="19"/>
      <c r="G33" s="138">
        <v>50</v>
      </c>
      <c r="H33" s="243">
        <f t="shared" si="0"/>
        <v>0</v>
      </c>
    </row>
    <row r="34" spans="1:8" ht="30" customHeight="1">
      <c r="A34" s="558"/>
      <c r="B34" s="107" t="s">
        <v>156</v>
      </c>
      <c r="C34" s="591"/>
      <c r="D34" s="73" t="s">
        <v>157</v>
      </c>
      <c r="E34" s="100" t="s">
        <v>130</v>
      </c>
      <c r="F34" s="19"/>
      <c r="G34" s="138">
        <v>15</v>
      </c>
      <c r="H34" s="243">
        <f t="shared" si="0"/>
        <v>0</v>
      </c>
    </row>
    <row r="35" spans="1:8" ht="30" customHeight="1">
      <c r="A35" s="558"/>
      <c r="B35" s="107" t="s">
        <v>158</v>
      </c>
      <c r="C35" s="591"/>
      <c r="D35" s="73" t="s">
        <v>159</v>
      </c>
      <c r="E35" s="100" t="s">
        <v>130</v>
      </c>
      <c r="F35" s="19"/>
      <c r="G35" s="138">
        <v>2</v>
      </c>
      <c r="H35" s="243">
        <f t="shared" si="0"/>
        <v>0</v>
      </c>
    </row>
    <row r="36" spans="1:8" ht="30" customHeight="1">
      <c r="A36" s="558"/>
      <c r="B36" s="107" t="s">
        <v>160</v>
      </c>
      <c r="C36" s="591"/>
      <c r="D36" s="73" t="s">
        <v>161</v>
      </c>
      <c r="E36" s="100" t="s">
        <v>130</v>
      </c>
      <c r="F36" s="19"/>
      <c r="G36" s="138">
        <v>30</v>
      </c>
      <c r="H36" s="243">
        <f t="shared" si="0"/>
        <v>0</v>
      </c>
    </row>
    <row r="37" spans="1:8" ht="30" customHeight="1">
      <c r="A37" s="558"/>
      <c r="B37" s="107" t="s">
        <v>162</v>
      </c>
      <c r="C37" s="591"/>
      <c r="D37" s="73" t="s">
        <v>163</v>
      </c>
      <c r="E37" s="100" t="s">
        <v>130</v>
      </c>
      <c r="F37" s="19"/>
      <c r="G37" s="138">
        <v>100</v>
      </c>
      <c r="H37" s="243">
        <f t="shared" si="0"/>
        <v>0</v>
      </c>
    </row>
    <row r="38" spans="1:8" ht="30" customHeight="1">
      <c r="A38" s="558"/>
      <c r="B38" s="107" t="s">
        <v>164</v>
      </c>
      <c r="C38" s="591"/>
      <c r="D38" s="73" t="s">
        <v>165</v>
      </c>
      <c r="E38" s="100" t="s">
        <v>130</v>
      </c>
      <c r="F38" s="19"/>
      <c r="G38" s="138">
        <v>10</v>
      </c>
      <c r="H38" s="243">
        <f t="shared" si="0"/>
        <v>0</v>
      </c>
    </row>
    <row r="39" spans="1:8" ht="30" customHeight="1">
      <c r="A39" s="558"/>
      <c r="B39" s="107" t="s">
        <v>166</v>
      </c>
      <c r="C39" s="591"/>
      <c r="D39" s="73" t="s">
        <v>167</v>
      </c>
      <c r="E39" s="100" t="s">
        <v>130</v>
      </c>
      <c r="F39" s="19"/>
      <c r="G39" s="138">
        <v>400</v>
      </c>
      <c r="H39" s="243">
        <f>(F39*G39)</f>
        <v>0</v>
      </c>
    </row>
    <row r="40" spans="1:8" ht="30" customHeight="1">
      <c r="A40" s="558"/>
      <c r="B40" s="107" t="s">
        <v>564</v>
      </c>
      <c r="C40" s="591"/>
      <c r="D40" s="73" t="s">
        <v>948</v>
      </c>
      <c r="E40" s="100" t="s">
        <v>130</v>
      </c>
      <c r="F40" s="19"/>
      <c r="G40" s="171">
        <v>1000</v>
      </c>
      <c r="H40" s="243">
        <f>(F40*G40)</f>
        <v>0</v>
      </c>
    </row>
    <row r="41" spans="1:8" ht="30" customHeight="1">
      <c r="A41" s="540" t="s">
        <v>37</v>
      </c>
      <c r="B41" s="107" t="s">
        <v>38</v>
      </c>
      <c r="C41" s="592" t="s">
        <v>128</v>
      </c>
      <c r="D41" s="73" t="s">
        <v>168</v>
      </c>
      <c r="E41" s="246" t="s">
        <v>169</v>
      </c>
      <c r="F41" s="19"/>
      <c r="G41" s="247">
        <v>1</v>
      </c>
      <c r="H41" s="243">
        <f t="shared" si="0"/>
        <v>0</v>
      </c>
    </row>
    <row r="42" spans="1:8" ht="30" customHeight="1">
      <c r="A42" s="541"/>
      <c r="B42" s="107" t="s">
        <v>41</v>
      </c>
      <c r="C42" s="592"/>
      <c r="D42" s="73" t="s">
        <v>170</v>
      </c>
      <c r="E42" s="246" t="s">
        <v>169</v>
      </c>
      <c r="F42" s="19"/>
      <c r="G42" s="247">
        <v>1</v>
      </c>
      <c r="H42" s="243">
        <f t="shared" si="0"/>
        <v>0</v>
      </c>
    </row>
    <row r="43" spans="1:8" ht="30" customHeight="1">
      <c r="A43" s="540" t="s">
        <v>57</v>
      </c>
      <c r="B43" s="107" t="s">
        <v>58</v>
      </c>
      <c r="C43" s="590" t="s">
        <v>128</v>
      </c>
      <c r="D43" s="73" t="s">
        <v>171</v>
      </c>
      <c r="E43" s="246" t="s">
        <v>130</v>
      </c>
      <c r="F43" s="19"/>
      <c r="G43" s="138">
        <v>300</v>
      </c>
      <c r="H43" s="243">
        <f t="shared" si="0"/>
        <v>0</v>
      </c>
    </row>
    <row r="44" spans="1:8" ht="30" customHeight="1">
      <c r="A44" s="558"/>
      <c r="B44" s="107" t="s">
        <v>172</v>
      </c>
      <c r="C44" s="591"/>
      <c r="D44" s="73" t="s">
        <v>173</v>
      </c>
      <c r="E44" s="100" t="s">
        <v>88</v>
      </c>
      <c r="F44" s="19"/>
      <c r="G44" s="138">
        <v>20</v>
      </c>
      <c r="H44" s="243">
        <f t="shared" si="0"/>
        <v>0</v>
      </c>
    </row>
    <row r="45" spans="1:8" ht="30" customHeight="1">
      <c r="A45" s="558"/>
      <c r="B45" s="107" t="s">
        <v>174</v>
      </c>
      <c r="C45" s="591"/>
      <c r="D45" s="73" t="s">
        <v>175</v>
      </c>
      <c r="E45" s="100" t="s">
        <v>130</v>
      </c>
      <c r="F45" s="19"/>
      <c r="G45" s="138">
        <v>2000</v>
      </c>
      <c r="H45" s="243">
        <f t="shared" si="0"/>
        <v>0</v>
      </c>
    </row>
    <row r="46" spans="1:8" ht="30" customHeight="1">
      <c r="A46" s="558"/>
      <c r="B46" s="107" t="s">
        <v>176</v>
      </c>
      <c r="C46" s="591"/>
      <c r="D46" s="73" t="s">
        <v>177</v>
      </c>
      <c r="E46" s="100" t="s">
        <v>130</v>
      </c>
      <c r="F46" s="19"/>
      <c r="G46" s="138">
        <v>1000</v>
      </c>
      <c r="H46" s="243">
        <f>(F46*G46)</f>
        <v>0</v>
      </c>
    </row>
    <row r="47" spans="1:8" ht="30" customHeight="1">
      <c r="A47" s="541"/>
      <c r="B47" s="107" t="s">
        <v>210</v>
      </c>
      <c r="C47" s="593"/>
      <c r="D47" s="73" t="s">
        <v>848</v>
      </c>
      <c r="E47" s="100" t="s">
        <v>130</v>
      </c>
      <c r="F47" s="19"/>
      <c r="G47" s="138">
        <v>800</v>
      </c>
      <c r="H47" s="243">
        <f t="shared" si="0"/>
        <v>0</v>
      </c>
    </row>
    <row r="48" spans="1:8" ht="30" customHeight="1">
      <c r="A48" s="540" t="s">
        <v>60</v>
      </c>
      <c r="B48" s="107" t="s">
        <v>61</v>
      </c>
      <c r="C48" s="590" t="s">
        <v>128</v>
      </c>
      <c r="D48" s="73" t="s">
        <v>178</v>
      </c>
      <c r="E48" s="100" t="s">
        <v>130</v>
      </c>
      <c r="F48" s="41"/>
      <c r="G48" s="169"/>
      <c r="H48" s="248"/>
    </row>
    <row r="49" spans="1:8" ht="30" customHeight="1">
      <c r="A49" s="558"/>
      <c r="B49" s="107" t="s">
        <v>63</v>
      </c>
      <c r="C49" s="591"/>
      <c r="D49" s="73" t="s">
        <v>179</v>
      </c>
      <c r="E49" s="100" t="s">
        <v>130</v>
      </c>
      <c r="F49" s="19"/>
      <c r="G49" s="138">
        <v>1000</v>
      </c>
      <c r="H49" s="243">
        <f t="shared" si="0"/>
        <v>0</v>
      </c>
    </row>
    <row r="50" spans="1:8" ht="30" customHeight="1">
      <c r="A50" s="558"/>
      <c r="B50" s="107" t="s">
        <v>65</v>
      </c>
      <c r="C50" s="591"/>
      <c r="D50" s="73" t="s">
        <v>180</v>
      </c>
      <c r="E50" s="100" t="s">
        <v>130</v>
      </c>
      <c r="F50" s="19"/>
      <c r="G50" s="138">
        <v>25</v>
      </c>
      <c r="H50" s="243">
        <f t="shared" si="0"/>
        <v>0</v>
      </c>
    </row>
    <row r="51" spans="1:8" ht="30" customHeight="1">
      <c r="A51" s="558"/>
      <c r="B51" s="107" t="s">
        <v>373</v>
      </c>
      <c r="C51" s="591"/>
      <c r="D51" s="73" t="s">
        <v>182</v>
      </c>
      <c r="E51" s="100" t="s">
        <v>130</v>
      </c>
      <c r="F51" s="19"/>
      <c r="G51" s="138">
        <v>100</v>
      </c>
      <c r="H51" s="243">
        <f t="shared" si="0"/>
        <v>0</v>
      </c>
    </row>
    <row r="52" spans="1:8" ht="30" customHeight="1">
      <c r="A52" s="540" t="s">
        <v>67</v>
      </c>
      <c r="B52" s="103" t="s">
        <v>68</v>
      </c>
      <c r="C52" s="539" t="s">
        <v>183</v>
      </c>
      <c r="D52" s="172" t="s">
        <v>184</v>
      </c>
      <c r="E52" s="173" t="s">
        <v>18</v>
      </c>
      <c r="F52" s="19"/>
      <c r="G52" s="171">
        <v>400000</v>
      </c>
      <c r="H52" s="243">
        <f t="shared" si="0"/>
        <v>0</v>
      </c>
    </row>
    <row r="53" spans="1:8" ht="30" customHeight="1">
      <c r="A53" s="558"/>
      <c r="B53" s="103" t="s">
        <v>185</v>
      </c>
      <c r="C53" s="537"/>
      <c r="D53" s="73" t="s">
        <v>186</v>
      </c>
      <c r="E53" s="173" t="s">
        <v>18</v>
      </c>
      <c r="F53" s="19"/>
      <c r="G53" s="247">
        <v>2000</v>
      </c>
      <c r="H53" s="243">
        <f t="shared" si="0"/>
        <v>0</v>
      </c>
    </row>
    <row r="54" spans="1:8" ht="30" customHeight="1">
      <c r="A54" s="558"/>
      <c r="B54" s="103" t="s">
        <v>187</v>
      </c>
      <c r="C54" s="537"/>
      <c r="D54" s="73" t="s">
        <v>188</v>
      </c>
      <c r="E54" s="173" t="s">
        <v>18</v>
      </c>
      <c r="F54" s="19"/>
      <c r="G54" s="247">
        <v>2000</v>
      </c>
      <c r="H54" s="243">
        <f t="shared" si="0"/>
        <v>0</v>
      </c>
    </row>
    <row r="55" spans="1:8" ht="30" customHeight="1">
      <c r="A55" s="558"/>
      <c r="B55" s="103" t="s">
        <v>189</v>
      </c>
      <c r="C55" s="537"/>
      <c r="D55" s="172" t="s">
        <v>190</v>
      </c>
      <c r="E55" s="173" t="s">
        <v>18</v>
      </c>
      <c r="F55" s="19"/>
      <c r="G55" s="138">
        <v>1000</v>
      </c>
      <c r="H55" s="243">
        <f t="shared" si="0"/>
        <v>0</v>
      </c>
    </row>
    <row r="56" spans="1:8" ht="30" customHeight="1">
      <c r="A56" s="541"/>
      <c r="B56" s="103" t="s">
        <v>191</v>
      </c>
      <c r="C56" s="538"/>
      <c r="D56" s="73" t="s">
        <v>192</v>
      </c>
      <c r="E56" s="100" t="s">
        <v>18</v>
      </c>
      <c r="F56" s="19"/>
      <c r="G56" s="138">
        <v>500</v>
      </c>
      <c r="H56" s="243">
        <f t="shared" si="0"/>
        <v>0</v>
      </c>
    </row>
    <row r="57" spans="1:8" ht="30" customHeight="1" thickBot="1">
      <c r="A57" s="109" t="s">
        <v>71</v>
      </c>
      <c r="B57" s="107" t="s">
        <v>72</v>
      </c>
      <c r="C57" s="107" t="s">
        <v>128</v>
      </c>
      <c r="D57" s="73" t="s">
        <v>193</v>
      </c>
      <c r="E57" s="100" t="s">
        <v>18</v>
      </c>
      <c r="F57" s="19"/>
      <c r="G57" s="138">
        <v>50</v>
      </c>
      <c r="H57" s="243">
        <f t="shared" si="0"/>
        <v>0</v>
      </c>
    </row>
    <row r="58" spans="1:8" ht="30" customHeight="1" thickBot="1">
      <c r="A58" s="565" t="s">
        <v>43</v>
      </c>
      <c r="B58" s="566"/>
      <c r="C58" s="566"/>
      <c r="D58" s="566"/>
      <c r="E58" s="179"/>
      <c r="F58" s="179"/>
      <c r="G58" s="249"/>
      <c r="H58" s="238">
        <f>SUM(H8:H57)</f>
        <v>0</v>
      </c>
    </row>
    <row r="59" spans="1:8" s="53" customFormat="1" ht="12" customHeight="1">
      <c r="A59" s="52"/>
      <c r="B59" s="52"/>
      <c r="C59" s="52"/>
      <c r="D59" s="52"/>
      <c r="E59" s="52"/>
      <c r="F59" s="52"/>
      <c r="G59" s="52"/>
      <c r="H59" s="118"/>
    </row>
    <row r="60" spans="1:8" s="53" customFormat="1" ht="12" customHeight="1">
      <c r="A60" s="529" t="s">
        <v>44</v>
      </c>
      <c r="B60" s="529"/>
      <c r="C60" s="529"/>
      <c r="D60" s="529"/>
      <c r="E60" s="52"/>
      <c r="F60" s="52"/>
      <c r="G60" s="52"/>
      <c r="H60" s="52"/>
    </row>
    <row r="61" spans="1:8" s="53" customFormat="1" ht="15" customHeight="1">
      <c r="A61" s="54">
        <v>1</v>
      </c>
      <c r="B61" s="54"/>
      <c r="C61" s="534" t="s">
        <v>952</v>
      </c>
      <c r="D61" s="534"/>
      <c r="E61" s="534"/>
      <c r="F61" s="534"/>
      <c r="G61" s="534"/>
      <c r="H61" s="534"/>
    </row>
    <row r="62" spans="1:8" s="53" customFormat="1" ht="25.15" customHeight="1">
      <c r="A62" s="54">
        <v>2</v>
      </c>
      <c r="B62" s="54"/>
      <c r="C62" s="534" t="s">
        <v>45</v>
      </c>
      <c r="D62" s="534"/>
      <c r="E62" s="534"/>
      <c r="F62" s="534"/>
      <c r="G62" s="534"/>
      <c r="H62" s="534"/>
    </row>
    <row r="63" spans="1:8" s="53" customFormat="1" ht="15" customHeight="1">
      <c r="A63" s="54">
        <v>3</v>
      </c>
      <c r="B63" s="54"/>
      <c r="C63" s="534" t="s">
        <v>46</v>
      </c>
      <c r="D63" s="534"/>
      <c r="E63" s="534"/>
      <c r="F63" s="534"/>
      <c r="G63" s="534"/>
      <c r="H63" s="534"/>
    </row>
    <row r="64" spans="1:8" s="53" customFormat="1" ht="12" customHeight="1">
      <c r="A64" s="54"/>
      <c r="B64" s="54"/>
      <c r="C64" s="534"/>
      <c r="D64" s="534"/>
      <c r="E64" s="534"/>
      <c r="F64" s="534"/>
      <c r="G64" s="534"/>
      <c r="H64" s="52"/>
    </row>
    <row r="65" spans="1:8" ht="15.75" customHeight="1"/>
    <row r="66" spans="1:8" ht="15.75" customHeight="1">
      <c r="A66" s="5"/>
      <c r="B66" s="5"/>
      <c r="C66" s="5"/>
      <c r="D66" s="5"/>
    </row>
    <row r="67" spans="1:8" ht="40.5" customHeight="1">
      <c r="A67" s="549" t="s">
        <v>1096</v>
      </c>
      <c r="B67" s="549"/>
      <c r="C67" s="549"/>
      <c r="D67" s="549"/>
      <c r="E67" s="52"/>
      <c r="F67" s="52"/>
      <c r="G67" s="154"/>
      <c r="H67" s="120" t="s">
        <v>1097</v>
      </c>
    </row>
    <row r="68" spans="1:8" ht="15.75" customHeight="1">
      <c r="B68" s="155"/>
      <c r="C68" s="155"/>
      <c r="D68" s="155"/>
      <c r="E68" s="153"/>
      <c r="F68" s="153"/>
      <c r="G68" s="251"/>
      <c r="H68" s="153"/>
    </row>
    <row r="69" spans="1:8" ht="15.75" customHeight="1">
      <c r="A69" s="155"/>
      <c r="B69" s="155"/>
      <c r="C69" s="155"/>
      <c r="D69" s="155"/>
      <c r="E69" s="153"/>
      <c r="F69" s="153"/>
      <c r="G69" s="251"/>
      <c r="H69" s="153"/>
    </row>
    <row r="70" spans="1:8" ht="15.75" customHeight="1">
      <c r="A70" s="155"/>
      <c r="B70" s="155"/>
      <c r="C70" s="155"/>
      <c r="D70" s="155"/>
      <c r="E70" s="153"/>
      <c r="F70" s="153"/>
      <c r="G70" s="251"/>
      <c r="H70" s="153"/>
    </row>
    <row r="71" spans="1:8" ht="15.75" customHeight="1">
      <c r="A71" s="155"/>
      <c r="B71" s="155"/>
      <c r="C71" s="155"/>
      <c r="D71" s="155"/>
      <c r="E71" s="153"/>
      <c r="F71" s="153"/>
      <c r="G71" s="251"/>
      <c r="H71" s="153"/>
    </row>
    <row r="72" spans="1:8" ht="15.75" customHeight="1">
      <c r="A72" s="155"/>
      <c r="B72" s="155"/>
      <c r="C72" s="155"/>
      <c r="D72" s="225"/>
      <c r="E72" s="153"/>
      <c r="F72" s="153"/>
      <c r="G72" s="251"/>
      <c r="H72" s="153"/>
    </row>
    <row r="73" spans="1:8" ht="15.75" customHeight="1">
      <c r="A73" s="155"/>
      <c r="B73" s="155"/>
      <c r="C73" s="155"/>
      <c r="D73" s="155"/>
      <c r="E73" s="153"/>
      <c r="F73" s="153"/>
      <c r="G73" s="251"/>
      <c r="H73" s="153"/>
    </row>
    <row r="74" spans="1:8" ht="15.75" customHeight="1">
      <c r="A74" s="156"/>
      <c r="B74" s="156"/>
      <c r="C74" s="156"/>
      <c r="D74" s="156"/>
      <c r="E74" s="156"/>
      <c r="F74" s="153"/>
      <c r="G74" s="252"/>
      <c r="H74" s="156"/>
    </row>
    <row r="75" spans="1:8" ht="15.75" customHeight="1">
      <c r="A75" s="157"/>
      <c r="B75" s="157"/>
      <c r="C75" s="157"/>
      <c r="D75" s="157"/>
      <c r="E75" s="157"/>
      <c r="F75" s="155"/>
      <c r="G75" s="253"/>
      <c r="H75" s="157"/>
    </row>
    <row r="76" spans="1:8" ht="15.75" customHeight="1">
      <c r="A76" s="157"/>
      <c r="B76" s="157"/>
      <c r="C76" s="157"/>
      <c r="D76" s="157"/>
      <c r="E76" s="157"/>
      <c r="F76" s="155"/>
      <c r="G76" s="253"/>
      <c r="H76" s="157"/>
    </row>
    <row r="77" spans="1:8" ht="15.75" customHeight="1">
      <c r="A77" s="157"/>
      <c r="B77" s="157"/>
      <c r="C77" s="157"/>
      <c r="D77" s="157"/>
      <c r="E77" s="157"/>
      <c r="F77" s="155"/>
      <c r="G77" s="253"/>
      <c r="H77" s="157"/>
    </row>
    <row r="78" spans="1:8" ht="15.75" customHeight="1">
      <c r="A78" s="157"/>
      <c r="B78" s="157"/>
      <c r="C78" s="157"/>
      <c r="D78" s="158"/>
      <c r="E78" s="158"/>
      <c r="F78" s="254"/>
      <c r="G78" s="253"/>
      <c r="H78" s="157"/>
    </row>
    <row r="79" spans="1:8" ht="15.75" customHeight="1">
      <c r="A79" s="157"/>
      <c r="B79" s="157"/>
      <c r="C79" s="157"/>
      <c r="D79" s="158"/>
      <c r="E79" s="158"/>
      <c r="F79" s="254"/>
      <c r="G79" s="253"/>
      <c r="H79" s="157"/>
    </row>
    <row r="80" spans="1:8" ht="15.75" customHeight="1">
      <c r="A80" s="157"/>
      <c r="B80" s="157"/>
      <c r="C80" s="157"/>
      <c r="D80" s="158"/>
      <c r="E80" s="158"/>
      <c r="F80" s="254"/>
      <c r="G80" s="255"/>
      <c r="H80" s="54"/>
    </row>
    <row r="81" spans="1:8" ht="15.75" customHeight="1">
      <c r="A81" s="156"/>
      <c r="B81" s="156"/>
      <c r="C81" s="156"/>
      <c r="D81" s="156"/>
      <c r="E81" s="156"/>
      <c r="F81" s="153"/>
      <c r="G81" s="252"/>
      <c r="H81" s="156"/>
    </row>
    <row r="82" spans="1:8" ht="15.75" customHeight="1">
      <c r="A82" s="156"/>
      <c r="B82" s="156"/>
      <c r="C82" s="153"/>
      <c r="D82" s="52"/>
      <c r="E82" s="153"/>
      <c r="F82" s="256"/>
      <c r="G82" s="251"/>
      <c r="H82" s="160"/>
    </row>
    <row r="83" spans="1:8" ht="15.75" customHeight="1">
      <c r="A83" s="156"/>
      <c r="B83" s="156"/>
      <c r="C83" s="153"/>
      <c r="D83" s="52"/>
      <c r="E83" s="153"/>
      <c r="F83" s="256"/>
      <c r="G83" s="251"/>
      <c r="H83" s="160"/>
    </row>
    <row r="84" spans="1:8" ht="15.75" customHeight="1">
      <c r="A84" s="156"/>
      <c r="B84" s="156"/>
      <c r="C84" s="153"/>
      <c r="D84" s="52"/>
      <c r="E84" s="153"/>
      <c r="F84" s="256"/>
      <c r="G84" s="251"/>
      <c r="H84" s="160"/>
    </row>
    <row r="85" spans="1:8" ht="15.75" customHeight="1">
      <c r="A85" s="156"/>
      <c r="B85" s="156"/>
      <c r="C85" s="153"/>
      <c r="D85" s="52"/>
      <c r="E85" s="153"/>
      <c r="F85" s="256"/>
      <c r="G85" s="251"/>
      <c r="H85" s="160"/>
    </row>
    <row r="86" spans="1:8" ht="15.75" customHeight="1">
      <c r="A86" s="156"/>
      <c r="B86" s="156"/>
      <c r="C86" s="153"/>
      <c r="D86" s="52"/>
      <c r="E86" s="153"/>
      <c r="F86" s="256"/>
      <c r="G86" s="251"/>
      <c r="H86" s="160"/>
    </row>
    <row r="87" spans="1:8" ht="15.75" customHeight="1">
      <c r="A87" s="156"/>
      <c r="B87" s="156"/>
      <c r="C87" s="153"/>
      <c r="D87" s="52"/>
      <c r="E87" s="153"/>
      <c r="F87" s="256"/>
      <c r="G87" s="251"/>
      <c r="H87" s="160"/>
    </row>
    <row r="88" spans="1:8" ht="15.75" customHeight="1">
      <c r="A88" s="156"/>
      <c r="B88" s="156"/>
      <c r="C88" s="153"/>
      <c r="D88" s="52"/>
      <c r="E88" s="153"/>
      <c r="F88" s="256"/>
      <c r="G88" s="251"/>
      <c r="H88" s="160"/>
    </row>
    <row r="89" spans="1:8" ht="15.75" customHeight="1">
      <c r="A89" s="156"/>
      <c r="B89" s="156"/>
      <c r="C89" s="153"/>
      <c r="D89" s="52"/>
      <c r="E89" s="153"/>
      <c r="F89" s="256"/>
      <c r="G89" s="251"/>
      <c r="H89" s="160"/>
    </row>
    <row r="90" spans="1:8" ht="15.75" customHeight="1">
      <c r="A90" s="156"/>
      <c r="B90" s="156"/>
      <c r="C90" s="153"/>
      <c r="D90" s="52"/>
      <c r="E90" s="153"/>
      <c r="F90" s="256"/>
      <c r="G90" s="251"/>
      <c r="H90" s="160"/>
    </row>
    <row r="91" spans="1:8" ht="15.75" customHeight="1">
      <c r="A91" s="156"/>
      <c r="B91" s="156"/>
      <c r="C91" s="153"/>
      <c r="D91" s="52"/>
      <c r="E91" s="153"/>
      <c r="F91" s="256"/>
      <c r="G91" s="251"/>
      <c r="H91" s="160"/>
    </row>
    <row r="92" spans="1:8" ht="15.75" customHeight="1">
      <c r="A92" s="157"/>
      <c r="B92" s="157"/>
      <c r="C92" s="157"/>
      <c r="D92" s="157"/>
      <c r="E92" s="156"/>
      <c r="F92" s="153"/>
      <c r="G92" s="251"/>
      <c r="H92" s="153"/>
    </row>
    <row r="93" spans="1:8" ht="15.75" customHeight="1">
      <c r="A93" s="162"/>
      <c r="B93" s="162"/>
      <c r="C93" s="162"/>
      <c r="D93" s="162"/>
      <c r="E93" s="162"/>
      <c r="G93" s="257"/>
      <c r="H93" s="162"/>
    </row>
    <row r="94" spans="1:8" ht="15.75" customHeight="1"/>
    <row r="95" spans="1:8" ht="15.75" customHeight="1">
      <c r="A95" s="153"/>
      <c r="B95" s="153"/>
      <c r="C95" s="153"/>
      <c r="D95" s="153"/>
      <c r="E95" s="153"/>
      <c r="F95" s="153"/>
      <c r="G95" s="251"/>
      <c r="H95" s="153"/>
    </row>
    <row r="96" spans="1:8" ht="15.75" customHeight="1">
      <c r="A96" s="157"/>
      <c r="B96" s="157"/>
      <c r="C96" s="157"/>
      <c r="D96" s="157"/>
      <c r="E96" s="153"/>
      <c r="F96" s="153"/>
      <c r="G96" s="251"/>
      <c r="H96" s="153"/>
    </row>
    <row r="97" spans="1:8" ht="15.75" customHeight="1">
      <c r="A97" s="156"/>
      <c r="B97" s="156"/>
      <c r="C97" s="155"/>
      <c r="D97" s="155"/>
      <c r="E97" s="155"/>
      <c r="F97" s="155"/>
      <c r="G97" s="258"/>
      <c r="H97" s="155"/>
    </row>
    <row r="98" spans="1:8" ht="15.75" customHeight="1">
      <c r="A98" s="156"/>
      <c r="B98" s="156"/>
      <c r="C98" s="155"/>
      <c r="D98" s="155"/>
      <c r="E98" s="155"/>
      <c r="F98" s="155"/>
      <c r="G98" s="258"/>
      <c r="H98" s="155"/>
    </row>
    <row r="99" spans="1:8" ht="15.75" customHeight="1">
      <c r="A99" s="156"/>
      <c r="B99" s="156"/>
      <c r="C99" s="155"/>
      <c r="D99" s="155"/>
      <c r="E99" s="155"/>
      <c r="F99" s="155"/>
      <c r="G99" s="258"/>
      <c r="H99" s="155"/>
    </row>
    <row r="100" spans="1:8" ht="15.75" customHeight="1">
      <c r="A100" s="156"/>
      <c r="B100" s="156"/>
      <c r="C100" s="155"/>
      <c r="D100" s="155"/>
      <c r="E100" s="155"/>
      <c r="F100" s="155"/>
      <c r="G100" s="258"/>
      <c r="H100" s="155"/>
    </row>
    <row r="101" spans="1:8" ht="15.75" customHeight="1">
      <c r="A101" s="156"/>
      <c r="B101" s="156"/>
      <c r="C101" s="155"/>
      <c r="D101" s="155"/>
      <c r="E101" s="155"/>
      <c r="F101" s="155"/>
      <c r="G101" s="258"/>
      <c r="H101" s="155"/>
    </row>
    <row r="102" spans="1:8" ht="15.75" customHeight="1">
      <c r="A102" s="153"/>
      <c r="B102" s="153"/>
      <c r="C102" s="153"/>
      <c r="D102" s="153"/>
      <c r="E102" s="153"/>
      <c r="F102" s="153"/>
      <c r="G102" s="251"/>
      <c r="H102" s="153"/>
    </row>
    <row r="103" spans="1:8" ht="15.75" customHeight="1">
      <c r="A103" s="153"/>
      <c r="B103" s="153"/>
      <c r="C103" s="153"/>
      <c r="D103" s="153"/>
      <c r="E103" s="153"/>
      <c r="F103" s="153"/>
      <c r="G103" s="251"/>
      <c r="H103" s="153"/>
    </row>
    <row r="104" spans="1:8" ht="15.75" customHeight="1">
      <c r="A104" s="155"/>
      <c r="B104" s="155"/>
      <c r="C104" s="155"/>
      <c r="D104" s="155"/>
      <c r="E104" s="153"/>
      <c r="F104" s="153"/>
      <c r="G104" s="251"/>
      <c r="H104" s="153"/>
    </row>
    <row r="105" spans="1:8">
      <c r="A105" s="155"/>
      <c r="B105" s="155"/>
      <c r="C105" s="155"/>
      <c r="D105" s="155"/>
      <c r="E105" s="153"/>
      <c r="F105" s="153"/>
      <c r="G105" s="251"/>
      <c r="H105" s="153"/>
    </row>
    <row r="106" spans="1:8">
      <c r="A106" s="155"/>
      <c r="B106" s="155"/>
      <c r="C106" s="155"/>
      <c r="D106" s="155"/>
      <c r="E106" s="155"/>
      <c r="F106" s="155"/>
      <c r="G106" s="258"/>
      <c r="H106" s="155"/>
    </row>
    <row r="107" spans="1:8">
      <c r="A107" s="153"/>
      <c r="B107" s="153"/>
      <c r="C107" s="153"/>
      <c r="D107" s="153"/>
      <c r="E107" s="153"/>
      <c r="F107" s="153"/>
      <c r="G107" s="251"/>
      <c r="H107" s="153"/>
    </row>
    <row r="108" spans="1:8">
      <c r="A108" s="153"/>
      <c r="B108" s="153"/>
      <c r="C108" s="153"/>
      <c r="D108" s="153"/>
      <c r="E108" s="153"/>
      <c r="F108" s="153"/>
      <c r="G108" s="251"/>
      <c r="H108" s="153"/>
    </row>
    <row r="109" spans="1:8">
      <c r="A109" s="153"/>
      <c r="B109" s="153"/>
      <c r="C109" s="153"/>
      <c r="D109" s="153"/>
      <c r="E109" s="153"/>
      <c r="F109" s="153"/>
      <c r="G109" s="251"/>
      <c r="H109" s="153"/>
    </row>
    <row r="110" spans="1:8">
      <c r="A110" s="153"/>
      <c r="B110" s="153"/>
      <c r="C110" s="153"/>
      <c r="D110" s="153"/>
      <c r="E110" s="153"/>
      <c r="F110" s="153"/>
      <c r="G110" s="251"/>
      <c r="H110" s="153"/>
    </row>
  </sheetData>
  <sheetProtection algorithmName="SHA-512" hashValue="u55s+tx0GbVjtBxOoRkzz7/kDhgoPulaIOPXjeVMj9ZqoYuR6vJsAJPvzEsfM/BlmoFyol9cQteidezhqeG+2A==" saltValue="09XvGL6sGnFfCjqLwGVVHA==" spinCount="100000" sheet="1" objects="1" scenarios="1" selectLockedCells="1"/>
  <mergeCells count="26">
    <mergeCell ref="A8:A22"/>
    <mergeCell ref="C8:C22"/>
    <mergeCell ref="C61:H61"/>
    <mergeCell ref="C62:H62"/>
    <mergeCell ref="A43:A47"/>
    <mergeCell ref="C43:C47"/>
    <mergeCell ref="A60:D60"/>
    <mergeCell ref="A23:A28"/>
    <mergeCell ref="C23:C28"/>
    <mergeCell ref="A58:D58"/>
    <mergeCell ref="A41:A42"/>
    <mergeCell ref="A52:A56"/>
    <mergeCell ref="C52:C56"/>
    <mergeCell ref="A4:H4"/>
    <mergeCell ref="A1:D1"/>
    <mergeCell ref="G1:H1"/>
    <mergeCell ref="A2:D2"/>
    <mergeCell ref="A3:H3"/>
    <mergeCell ref="A67:D67"/>
    <mergeCell ref="A29:A40"/>
    <mergeCell ref="C29:C40"/>
    <mergeCell ref="C48:C51"/>
    <mergeCell ref="A48:A51"/>
    <mergeCell ref="C63:H63"/>
    <mergeCell ref="C64:G64"/>
    <mergeCell ref="C41:C42"/>
  </mergeCells>
  <phoneticPr fontId="48" type="noConversion"/>
  <pageMargins left="0.7" right="0.7" top="0.75" bottom="0.75" header="0.3" footer="0.3"/>
  <pageSetup paperSize="9" scale="5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18"/>
  <sheetViews>
    <sheetView topLeftCell="A52" zoomScale="85" zoomScaleNormal="85" workbookViewId="0">
      <pane xSplit="8" topLeftCell="I1" activePane="topRight" state="frozen"/>
      <selection pane="topRight" activeCell="F9" sqref="F9"/>
    </sheetView>
  </sheetViews>
  <sheetFormatPr defaultRowHeight="13.5"/>
  <cols>
    <col min="1" max="1" width="3.7109375" style="122" customWidth="1"/>
    <col min="2" max="2" width="5.7109375" style="122" customWidth="1"/>
    <col min="3" max="3" width="8.7109375" style="122" customWidth="1"/>
    <col min="4" max="4" width="80.7109375" style="122" customWidth="1"/>
    <col min="5" max="5" width="7.7109375" style="122" customWidth="1"/>
    <col min="6" max="6" width="15.7109375" style="122" customWidth="1"/>
    <col min="7" max="7" width="10.7109375" style="122" customWidth="1"/>
    <col min="8" max="9" width="18.7109375" style="122" customWidth="1"/>
    <col min="10" max="199" width="9.140625" style="122"/>
    <col min="200" max="200" width="3.7109375" style="122" customWidth="1"/>
    <col min="201" max="201" width="5.7109375" style="122" customWidth="1"/>
    <col min="202" max="202" width="8.7109375" style="122" customWidth="1"/>
    <col min="203" max="203" width="80.7109375" style="122" customWidth="1"/>
    <col min="204" max="204" width="7.7109375" style="122" customWidth="1"/>
    <col min="205" max="205" width="15.7109375" style="122" customWidth="1"/>
    <col min="206" max="206" width="10.7109375" style="122" customWidth="1"/>
    <col min="207" max="207" width="18.7109375" style="122" customWidth="1"/>
    <col min="208" max="208" width="17.28515625" style="122" customWidth="1"/>
    <col min="209" max="214" width="5.7109375" style="122" customWidth="1"/>
    <col min="215" max="455" width="9.140625" style="122"/>
    <col min="456" max="456" width="3.7109375" style="122" customWidth="1"/>
    <col min="457" max="457" width="5.7109375" style="122" customWidth="1"/>
    <col min="458" max="458" width="8.7109375" style="122" customWidth="1"/>
    <col min="459" max="459" width="80.7109375" style="122" customWidth="1"/>
    <col min="460" max="460" width="7.7109375" style="122" customWidth="1"/>
    <col min="461" max="461" width="15.7109375" style="122" customWidth="1"/>
    <col min="462" max="462" width="10.7109375" style="122" customWidth="1"/>
    <col min="463" max="463" width="18.7109375" style="122" customWidth="1"/>
    <col min="464" max="464" width="17.28515625" style="122" customWidth="1"/>
    <col min="465" max="470" width="5.7109375" style="122" customWidth="1"/>
    <col min="471" max="711" width="9.140625" style="122"/>
    <col min="712" max="712" width="3.7109375" style="122" customWidth="1"/>
    <col min="713" max="713" width="5.7109375" style="122" customWidth="1"/>
    <col min="714" max="714" width="8.7109375" style="122" customWidth="1"/>
    <col min="715" max="715" width="80.7109375" style="122" customWidth="1"/>
    <col min="716" max="716" width="7.7109375" style="122" customWidth="1"/>
    <col min="717" max="717" width="15.7109375" style="122" customWidth="1"/>
    <col min="718" max="718" width="10.7109375" style="122" customWidth="1"/>
    <col min="719" max="719" width="18.7109375" style="122" customWidth="1"/>
    <col min="720" max="720" width="17.28515625" style="122" customWidth="1"/>
    <col min="721" max="726" width="5.7109375" style="122" customWidth="1"/>
    <col min="727" max="967" width="9.140625" style="122"/>
    <col min="968" max="968" width="3.7109375" style="122" customWidth="1"/>
    <col min="969" max="969" width="5.7109375" style="122" customWidth="1"/>
    <col min="970" max="970" width="8.7109375" style="122" customWidth="1"/>
    <col min="971" max="971" width="80.7109375" style="122" customWidth="1"/>
    <col min="972" max="972" width="7.7109375" style="122" customWidth="1"/>
    <col min="973" max="973" width="15.7109375" style="122" customWidth="1"/>
    <col min="974" max="974" width="10.7109375" style="122" customWidth="1"/>
    <col min="975" max="975" width="18.7109375" style="122" customWidth="1"/>
    <col min="976" max="976" width="17.28515625" style="122" customWidth="1"/>
    <col min="977" max="982" width="5.7109375" style="122" customWidth="1"/>
    <col min="983" max="1223" width="9.140625" style="122"/>
    <col min="1224" max="1224" width="3.7109375" style="122" customWidth="1"/>
    <col min="1225" max="1225" width="5.7109375" style="122" customWidth="1"/>
    <col min="1226" max="1226" width="8.7109375" style="122" customWidth="1"/>
    <col min="1227" max="1227" width="80.7109375" style="122" customWidth="1"/>
    <col min="1228" max="1228" width="7.7109375" style="122" customWidth="1"/>
    <col min="1229" max="1229" width="15.7109375" style="122" customWidth="1"/>
    <col min="1230" max="1230" width="10.7109375" style="122" customWidth="1"/>
    <col min="1231" max="1231" width="18.7109375" style="122" customWidth="1"/>
    <col min="1232" max="1232" width="17.28515625" style="122" customWidth="1"/>
    <col min="1233" max="1238" width="5.7109375" style="122" customWidth="1"/>
    <col min="1239" max="1479" width="9.140625" style="122"/>
    <col min="1480" max="1480" width="3.7109375" style="122" customWidth="1"/>
    <col min="1481" max="1481" width="5.7109375" style="122" customWidth="1"/>
    <col min="1482" max="1482" width="8.7109375" style="122" customWidth="1"/>
    <col min="1483" max="1483" width="80.7109375" style="122" customWidth="1"/>
    <col min="1484" max="1484" width="7.7109375" style="122" customWidth="1"/>
    <col min="1485" max="1485" width="15.7109375" style="122" customWidth="1"/>
    <col min="1486" max="1486" width="10.7109375" style="122" customWidth="1"/>
    <col min="1487" max="1487" width="18.7109375" style="122" customWidth="1"/>
    <col min="1488" max="1488" width="17.28515625" style="122" customWidth="1"/>
    <col min="1489" max="1494" width="5.7109375" style="122" customWidth="1"/>
    <col min="1495" max="1735" width="9.140625" style="122"/>
    <col min="1736" max="1736" width="3.7109375" style="122" customWidth="1"/>
    <col min="1737" max="1737" width="5.7109375" style="122" customWidth="1"/>
    <col min="1738" max="1738" width="8.7109375" style="122" customWidth="1"/>
    <col min="1739" max="1739" width="80.7109375" style="122" customWidth="1"/>
    <col min="1740" max="1740" width="7.7109375" style="122" customWidth="1"/>
    <col min="1741" max="1741" width="15.7109375" style="122" customWidth="1"/>
    <col min="1742" max="1742" width="10.7109375" style="122" customWidth="1"/>
    <col min="1743" max="1743" width="18.7109375" style="122" customWidth="1"/>
    <col min="1744" max="1744" width="17.28515625" style="122" customWidth="1"/>
    <col min="1745" max="1750" width="5.7109375" style="122" customWidth="1"/>
    <col min="1751" max="1991" width="9.140625" style="122"/>
    <col min="1992" max="1992" width="3.7109375" style="122" customWidth="1"/>
    <col min="1993" max="1993" width="5.7109375" style="122" customWidth="1"/>
    <col min="1994" max="1994" width="8.7109375" style="122" customWidth="1"/>
    <col min="1995" max="1995" width="80.7109375" style="122" customWidth="1"/>
    <col min="1996" max="1996" width="7.7109375" style="122" customWidth="1"/>
    <col min="1997" max="1997" width="15.7109375" style="122" customWidth="1"/>
    <col min="1998" max="1998" width="10.7109375" style="122" customWidth="1"/>
    <col min="1999" max="1999" width="18.7109375" style="122" customWidth="1"/>
    <col min="2000" max="2000" width="17.28515625" style="122" customWidth="1"/>
    <col min="2001" max="2006" width="5.7109375" style="122" customWidth="1"/>
    <col min="2007" max="2247" width="9.140625" style="122"/>
    <col min="2248" max="2248" width="3.7109375" style="122" customWidth="1"/>
    <col min="2249" max="2249" width="5.7109375" style="122" customWidth="1"/>
    <col min="2250" max="2250" width="8.7109375" style="122" customWidth="1"/>
    <col min="2251" max="2251" width="80.7109375" style="122" customWidth="1"/>
    <col min="2252" max="2252" width="7.7109375" style="122" customWidth="1"/>
    <col min="2253" max="2253" width="15.7109375" style="122" customWidth="1"/>
    <col min="2254" max="2254" width="10.7109375" style="122" customWidth="1"/>
    <col min="2255" max="2255" width="18.7109375" style="122" customWidth="1"/>
    <col min="2256" max="2256" width="17.28515625" style="122" customWidth="1"/>
    <col min="2257" max="2262" width="5.7109375" style="122" customWidth="1"/>
    <col min="2263" max="2503" width="9.140625" style="122"/>
    <col min="2504" max="2504" width="3.7109375" style="122" customWidth="1"/>
    <col min="2505" max="2505" width="5.7109375" style="122" customWidth="1"/>
    <col min="2506" max="2506" width="8.7109375" style="122" customWidth="1"/>
    <col min="2507" max="2507" width="80.7109375" style="122" customWidth="1"/>
    <col min="2508" max="2508" width="7.7109375" style="122" customWidth="1"/>
    <col min="2509" max="2509" width="15.7109375" style="122" customWidth="1"/>
    <col min="2510" max="2510" width="10.7109375" style="122" customWidth="1"/>
    <col min="2511" max="2511" width="18.7109375" style="122" customWidth="1"/>
    <col min="2512" max="2512" width="17.28515625" style="122" customWidth="1"/>
    <col min="2513" max="2518" width="5.7109375" style="122" customWidth="1"/>
    <col min="2519" max="2759" width="9.140625" style="122"/>
    <col min="2760" max="2760" width="3.7109375" style="122" customWidth="1"/>
    <col min="2761" max="2761" width="5.7109375" style="122" customWidth="1"/>
    <col min="2762" max="2762" width="8.7109375" style="122" customWidth="1"/>
    <col min="2763" max="2763" width="80.7109375" style="122" customWidth="1"/>
    <col min="2764" max="2764" width="7.7109375" style="122" customWidth="1"/>
    <col min="2765" max="2765" width="15.7109375" style="122" customWidth="1"/>
    <col min="2766" max="2766" width="10.7109375" style="122" customWidth="1"/>
    <col min="2767" max="2767" width="18.7109375" style="122" customWidth="1"/>
    <col min="2768" max="2768" width="17.28515625" style="122" customWidth="1"/>
    <col min="2769" max="2774" width="5.7109375" style="122" customWidth="1"/>
    <col min="2775" max="3015" width="9.140625" style="122"/>
    <col min="3016" max="3016" width="3.7109375" style="122" customWidth="1"/>
    <col min="3017" max="3017" width="5.7109375" style="122" customWidth="1"/>
    <col min="3018" max="3018" width="8.7109375" style="122" customWidth="1"/>
    <col min="3019" max="3019" width="80.7109375" style="122" customWidth="1"/>
    <col min="3020" max="3020" width="7.7109375" style="122" customWidth="1"/>
    <col min="3021" max="3021" width="15.7109375" style="122" customWidth="1"/>
    <col min="3022" max="3022" width="10.7109375" style="122" customWidth="1"/>
    <col min="3023" max="3023" width="18.7109375" style="122" customWidth="1"/>
    <col min="3024" max="3024" width="17.28515625" style="122" customWidth="1"/>
    <col min="3025" max="3030" width="5.7109375" style="122" customWidth="1"/>
    <col min="3031" max="3271" width="9.140625" style="122"/>
    <col min="3272" max="3272" width="3.7109375" style="122" customWidth="1"/>
    <col min="3273" max="3273" width="5.7109375" style="122" customWidth="1"/>
    <col min="3274" max="3274" width="8.7109375" style="122" customWidth="1"/>
    <col min="3275" max="3275" width="80.7109375" style="122" customWidth="1"/>
    <col min="3276" max="3276" width="7.7109375" style="122" customWidth="1"/>
    <col min="3277" max="3277" width="15.7109375" style="122" customWidth="1"/>
    <col min="3278" max="3278" width="10.7109375" style="122" customWidth="1"/>
    <col min="3279" max="3279" width="18.7109375" style="122" customWidth="1"/>
    <col min="3280" max="3280" width="17.28515625" style="122" customWidth="1"/>
    <col min="3281" max="3286" width="5.7109375" style="122" customWidth="1"/>
    <col min="3287" max="3527" width="9.140625" style="122"/>
    <col min="3528" max="3528" width="3.7109375" style="122" customWidth="1"/>
    <col min="3529" max="3529" width="5.7109375" style="122" customWidth="1"/>
    <col min="3530" max="3530" width="8.7109375" style="122" customWidth="1"/>
    <col min="3531" max="3531" width="80.7109375" style="122" customWidth="1"/>
    <col min="3532" max="3532" width="7.7109375" style="122" customWidth="1"/>
    <col min="3533" max="3533" width="15.7109375" style="122" customWidth="1"/>
    <col min="3534" max="3534" width="10.7109375" style="122" customWidth="1"/>
    <col min="3535" max="3535" width="18.7109375" style="122" customWidth="1"/>
    <col min="3536" max="3536" width="17.28515625" style="122" customWidth="1"/>
    <col min="3537" max="3542" width="5.7109375" style="122" customWidth="1"/>
    <col min="3543" max="3783" width="9.140625" style="122"/>
    <col min="3784" max="3784" width="3.7109375" style="122" customWidth="1"/>
    <col min="3785" max="3785" width="5.7109375" style="122" customWidth="1"/>
    <col min="3786" max="3786" width="8.7109375" style="122" customWidth="1"/>
    <col min="3787" max="3787" width="80.7109375" style="122" customWidth="1"/>
    <col min="3788" max="3788" width="7.7109375" style="122" customWidth="1"/>
    <col min="3789" max="3789" width="15.7109375" style="122" customWidth="1"/>
    <col min="3790" max="3790" width="10.7109375" style="122" customWidth="1"/>
    <col min="3791" max="3791" width="18.7109375" style="122" customWidth="1"/>
    <col min="3792" max="3792" width="17.28515625" style="122" customWidth="1"/>
    <col min="3793" max="3798" width="5.7109375" style="122" customWidth="1"/>
    <col min="3799" max="4039" width="9.140625" style="122"/>
    <col min="4040" max="4040" width="3.7109375" style="122" customWidth="1"/>
    <col min="4041" max="4041" width="5.7109375" style="122" customWidth="1"/>
    <col min="4042" max="4042" width="8.7109375" style="122" customWidth="1"/>
    <col min="4043" max="4043" width="80.7109375" style="122" customWidth="1"/>
    <col min="4044" max="4044" width="7.7109375" style="122" customWidth="1"/>
    <col min="4045" max="4045" width="15.7109375" style="122" customWidth="1"/>
    <col min="4046" max="4046" width="10.7109375" style="122" customWidth="1"/>
    <col min="4047" max="4047" width="18.7109375" style="122" customWidth="1"/>
    <col min="4048" max="4048" width="17.28515625" style="122" customWidth="1"/>
    <col min="4049" max="4054" width="5.7109375" style="122" customWidth="1"/>
    <col min="4055" max="4295" width="9.140625" style="122"/>
    <col min="4296" max="4296" width="3.7109375" style="122" customWidth="1"/>
    <col min="4297" max="4297" width="5.7109375" style="122" customWidth="1"/>
    <col min="4298" max="4298" width="8.7109375" style="122" customWidth="1"/>
    <col min="4299" max="4299" width="80.7109375" style="122" customWidth="1"/>
    <col min="4300" max="4300" width="7.7109375" style="122" customWidth="1"/>
    <col min="4301" max="4301" width="15.7109375" style="122" customWidth="1"/>
    <col min="4302" max="4302" width="10.7109375" style="122" customWidth="1"/>
    <col min="4303" max="4303" width="18.7109375" style="122" customWidth="1"/>
    <col min="4304" max="4304" width="17.28515625" style="122" customWidth="1"/>
    <col min="4305" max="4310" width="5.7109375" style="122" customWidth="1"/>
    <col min="4311" max="4551" width="9.140625" style="122"/>
    <col min="4552" max="4552" width="3.7109375" style="122" customWidth="1"/>
    <col min="4553" max="4553" width="5.7109375" style="122" customWidth="1"/>
    <col min="4554" max="4554" width="8.7109375" style="122" customWidth="1"/>
    <col min="4555" max="4555" width="80.7109375" style="122" customWidth="1"/>
    <col min="4556" max="4556" width="7.7109375" style="122" customWidth="1"/>
    <col min="4557" max="4557" width="15.7109375" style="122" customWidth="1"/>
    <col min="4558" max="4558" width="10.7109375" style="122" customWidth="1"/>
    <col min="4559" max="4559" width="18.7109375" style="122" customWidth="1"/>
    <col min="4560" max="4560" width="17.28515625" style="122" customWidth="1"/>
    <col min="4561" max="4566" width="5.7109375" style="122" customWidth="1"/>
    <col min="4567" max="4807" width="9.140625" style="122"/>
    <col min="4808" max="4808" width="3.7109375" style="122" customWidth="1"/>
    <col min="4809" max="4809" width="5.7109375" style="122" customWidth="1"/>
    <col min="4810" max="4810" width="8.7109375" style="122" customWidth="1"/>
    <col min="4811" max="4811" width="80.7109375" style="122" customWidth="1"/>
    <col min="4812" max="4812" width="7.7109375" style="122" customWidth="1"/>
    <col min="4813" max="4813" width="15.7109375" style="122" customWidth="1"/>
    <col min="4814" max="4814" width="10.7109375" style="122" customWidth="1"/>
    <col min="4815" max="4815" width="18.7109375" style="122" customWidth="1"/>
    <col min="4816" max="4816" width="17.28515625" style="122" customWidth="1"/>
    <col min="4817" max="4822" width="5.7109375" style="122" customWidth="1"/>
    <col min="4823" max="5063" width="9.140625" style="122"/>
    <col min="5064" max="5064" width="3.7109375" style="122" customWidth="1"/>
    <col min="5065" max="5065" width="5.7109375" style="122" customWidth="1"/>
    <col min="5066" max="5066" width="8.7109375" style="122" customWidth="1"/>
    <col min="5067" max="5067" width="80.7109375" style="122" customWidth="1"/>
    <col min="5068" max="5068" width="7.7109375" style="122" customWidth="1"/>
    <col min="5069" max="5069" width="15.7109375" style="122" customWidth="1"/>
    <col min="5070" max="5070" width="10.7109375" style="122" customWidth="1"/>
    <col min="5071" max="5071" width="18.7109375" style="122" customWidth="1"/>
    <col min="5072" max="5072" width="17.28515625" style="122" customWidth="1"/>
    <col min="5073" max="5078" width="5.7109375" style="122" customWidth="1"/>
    <col min="5079" max="5319" width="9.140625" style="122"/>
    <col min="5320" max="5320" width="3.7109375" style="122" customWidth="1"/>
    <col min="5321" max="5321" width="5.7109375" style="122" customWidth="1"/>
    <col min="5322" max="5322" width="8.7109375" style="122" customWidth="1"/>
    <col min="5323" max="5323" width="80.7109375" style="122" customWidth="1"/>
    <col min="5324" max="5324" width="7.7109375" style="122" customWidth="1"/>
    <col min="5325" max="5325" width="15.7109375" style="122" customWidth="1"/>
    <col min="5326" max="5326" width="10.7109375" style="122" customWidth="1"/>
    <col min="5327" max="5327" width="18.7109375" style="122" customWidth="1"/>
    <col min="5328" max="5328" width="17.28515625" style="122" customWidth="1"/>
    <col min="5329" max="5334" width="5.7109375" style="122" customWidth="1"/>
    <col min="5335" max="5575" width="9.140625" style="122"/>
    <col min="5576" max="5576" width="3.7109375" style="122" customWidth="1"/>
    <col min="5577" max="5577" width="5.7109375" style="122" customWidth="1"/>
    <col min="5578" max="5578" width="8.7109375" style="122" customWidth="1"/>
    <col min="5579" max="5579" width="80.7109375" style="122" customWidth="1"/>
    <col min="5580" max="5580" width="7.7109375" style="122" customWidth="1"/>
    <col min="5581" max="5581" width="15.7109375" style="122" customWidth="1"/>
    <col min="5582" max="5582" width="10.7109375" style="122" customWidth="1"/>
    <col min="5583" max="5583" width="18.7109375" style="122" customWidth="1"/>
    <col min="5584" max="5584" width="17.28515625" style="122" customWidth="1"/>
    <col min="5585" max="5590" width="5.7109375" style="122" customWidth="1"/>
    <col min="5591" max="5831" width="9.140625" style="122"/>
    <col min="5832" max="5832" width="3.7109375" style="122" customWidth="1"/>
    <col min="5833" max="5833" width="5.7109375" style="122" customWidth="1"/>
    <col min="5834" max="5834" width="8.7109375" style="122" customWidth="1"/>
    <col min="5835" max="5835" width="80.7109375" style="122" customWidth="1"/>
    <col min="5836" max="5836" width="7.7109375" style="122" customWidth="1"/>
    <col min="5837" max="5837" width="15.7109375" style="122" customWidth="1"/>
    <col min="5838" max="5838" width="10.7109375" style="122" customWidth="1"/>
    <col min="5839" max="5839" width="18.7109375" style="122" customWidth="1"/>
    <col min="5840" max="5840" width="17.28515625" style="122" customWidth="1"/>
    <col min="5841" max="5846" width="5.7109375" style="122" customWidth="1"/>
    <col min="5847" max="6087" width="9.140625" style="122"/>
    <col min="6088" max="6088" width="3.7109375" style="122" customWidth="1"/>
    <col min="6089" max="6089" width="5.7109375" style="122" customWidth="1"/>
    <col min="6090" max="6090" width="8.7109375" style="122" customWidth="1"/>
    <col min="6091" max="6091" width="80.7109375" style="122" customWidth="1"/>
    <col min="6092" max="6092" width="7.7109375" style="122" customWidth="1"/>
    <col min="6093" max="6093" width="15.7109375" style="122" customWidth="1"/>
    <col min="6094" max="6094" width="10.7109375" style="122" customWidth="1"/>
    <col min="6095" max="6095" width="18.7109375" style="122" customWidth="1"/>
    <col min="6096" max="6096" width="17.28515625" style="122" customWidth="1"/>
    <col min="6097" max="6102" width="5.7109375" style="122" customWidth="1"/>
    <col min="6103" max="6343" width="9.140625" style="122"/>
    <col min="6344" max="6344" width="3.7109375" style="122" customWidth="1"/>
    <col min="6345" max="6345" width="5.7109375" style="122" customWidth="1"/>
    <col min="6346" max="6346" width="8.7109375" style="122" customWidth="1"/>
    <col min="6347" max="6347" width="80.7109375" style="122" customWidth="1"/>
    <col min="6348" max="6348" width="7.7109375" style="122" customWidth="1"/>
    <col min="6349" max="6349" width="15.7109375" style="122" customWidth="1"/>
    <col min="6350" max="6350" width="10.7109375" style="122" customWidth="1"/>
    <col min="6351" max="6351" width="18.7109375" style="122" customWidth="1"/>
    <col min="6352" max="6352" width="17.28515625" style="122" customWidth="1"/>
    <col min="6353" max="6358" width="5.7109375" style="122" customWidth="1"/>
    <col min="6359" max="6599" width="9.140625" style="122"/>
    <col min="6600" max="6600" width="3.7109375" style="122" customWidth="1"/>
    <col min="6601" max="6601" width="5.7109375" style="122" customWidth="1"/>
    <col min="6602" max="6602" width="8.7109375" style="122" customWidth="1"/>
    <col min="6603" max="6603" width="80.7109375" style="122" customWidth="1"/>
    <col min="6604" max="6604" width="7.7109375" style="122" customWidth="1"/>
    <col min="6605" max="6605" width="15.7109375" style="122" customWidth="1"/>
    <col min="6606" max="6606" width="10.7109375" style="122" customWidth="1"/>
    <col min="6607" max="6607" width="18.7109375" style="122" customWidth="1"/>
    <col min="6608" max="6608" width="17.28515625" style="122" customWidth="1"/>
    <col min="6609" max="6614" width="5.7109375" style="122" customWidth="1"/>
    <col min="6615" max="6855" width="9.140625" style="122"/>
    <col min="6856" max="6856" width="3.7109375" style="122" customWidth="1"/>
    <col min="6857" max="6857" width="5.7109375" style="122" customWidth="1"/>
    <col min="6858" max="6858" width="8.7109375" style="122" customWidth="1"/>
    <col min="6859" max="6859" width="80.7109375" style="122" customWidth="1"/>
    <col min="6860" max="6860" width="7.7109375" style="122" customWidth="1"/>
    <col min="6861" max="6861" width="15.7109375" style="122" customWidth="1"/>
    <col min="6862" max="6862" width="10.7109375" style="122" customWidth="1"/>
    <col min="6863" max="6863" width="18.7109375" style="122" customWidth="1"/>
    <col min="6864" max="6864" width="17.28515625" style="122" customWidth="1"/>
    <col min="6865" max="6870" width="5.7109375" style="122" customWidth="1"/>
    <col min="6871" max="7111" width="9.140625" style="122"/>
    <col min="7112" max="7112" width="3.7109375" style="122" customWidth="1"/>
    <col min="7113" max="7113" width="5.7109375" style="122" customWidth="1"/>
    <col min="7114" max="7114" width="8.7109375" style="122" customWidth="1"/>
    <col min="7115" max="7115" width="80.7109375" style="122" customWidth="1"/>
    <col min="7116" max="7116" width="7.7109375" style="122" customWidth="1"/>
    <col min="7117" max="7117" width="15.7109375" style="122" customWidth="1"/>
    <col min="7118" max="7118" width="10.7109375" style="122" customWidth="1"/>
    <col min="7119" max="7119" width="18.7109375" style="122" customWidth="1"/>
    <col min="7120" max="7120" width="17.28515625" style="122" customWidth="1"/>
    <col min="7121" max="7126" width="5.7109375" style="122" customWidth="1"/>
    <col min="7127" max="7367" width="9.140625" style="122"/>
    <col min="7368" max="7368" width="3.7109375" style="122" customWidth="1"/>
    <col min="7369" max="7369" width="5.7109375" style="122" customWidth="1"/>
    <col min="7370" max="7370" width="8.7109375" style="122" customWidth="1"/>
    <col min="7371" max="7371" width="80.7109375" style="122" customWidth="1"/>
    <col min="7372" max="7372" width="7.7109375" style="122" customWidth="1"/>
    <col min="7373" max="7373" width="15.7109375" style="122" customWidth="1"/>
    <col min="7374" max="7374" width="10.7109375" style="122" customWidth="1"/>
    <col min="7375" max="7375" width="18.7109375" style="122" customWidth="1"/>
    <col min="7376" max="7376" width="17.28515625" style="122" customWidth="1"/>
    <col min="7377" max="7382" width="5.7109375" style="122" customWidth="1"/>
    <col min="7383" max="7623" width="9.140625" style="122"/>
    <col min="7624" max="7624" width="3.7109375" style="122" customWidth="1"/>
    <col min="7625" max="7625" width="5.7109375" style="122" customWidth="1"/>
    <col min="7626" max="7626" width="8.7109375" style="122" customWidth="1"/>
    <col min="7627" max="7627" width="80.7109375" style="122" customWidth="1"/>
    <col min="7628" max="7628" width="7.7109375" style="122" customWidth="1"/>
    <col min="7629" max="7629" width="15.7109375" style="122" customWidth="1"/>
    <col min="7630" max="7630" width="10.7109375" style="122" customWidth="1"/>
    <col min="7631" max="7631" width="18.7109375" style="122" customWidth="1"/>
    <col min="7632" max="7632" width="17.28515625" style="122" customWidth="1"/>
    <col min="7633" max="7638" width="5.7109375" style="122" customWidth="1"/>
    <col min="7639" max="7879" width="9.140625" style="122"/>
    <col min="7880" max="7880" width="3.7109375" style="122" customWidth="1"/>
    <col min="7881" max="7881" width="5.7109375" style="122" customWidth="1"/>
    <col min="7882" max="7882" width="8.7109375" style="122" customWidth="1"/>
    <col min="7883" max="7883" width="80.7109375" style="122" customWidth="1"/>
    <col min="7884" max="7884" width="7.7109375" style="122" customWidth="1"/>
    <col min="7885" max="7885" width="15.7109375" style="122" customWidth="1"/>
    <col min="7886" max="7886" width="10.7109375" style="122" customWidth="1"/>
    <col min="7887" max="7887" width="18.7109375" style="122" customWidth="1"/>
    <col min="7888" max="7888" width="17.28515625" style="122" customWidth="1"/>
    <col min="7889" max="7894" width="5.7109375" style="122" customWidth="1"/>
    <col min="7895" max="8135" width="9.140625" style="122"/>
    <col min="8136" max="8136" width="3.7109375" style="122" customWidth="1"/>
    <col min="8137" max="8137" width="5.7109375" style="122" customWidth="1"/>
    <col min="8138" max="8138" width="8.7109375" style="122" customWidth="1"/>
    <col min="8139" max="8139" width="80.7109375" style="122" customWidth="1"/>
    <col min="8140" max="8140" width="7.7109375" style="122" customWidth="1"/>
    <col min="8141" max="8141" width="15.7109375" style="122" customWidth="1"/>
    <col min="8142" max="8142" width="10.7109375" style="122" customWidth="1"/>
    <col min="8143" max="8143" width="18.7109375" style="122" customWidth="1"/>
    <col min="8144" max="8144" width="17.28515625" style="122" customWidth="1"/>
    <col min="8145" max="8150" width="5.7109375" style="122" customWidth="1"/>
    <col min="8151" max="8391" width="9.140625" style="122"/>
    <col min="8392" max="8392" width="3.7109375" style="122" customWidth="1"/>
    <col min="8393" max="8393" width="5.7109375" style="122" customWidth="1"/>
    <col min="8394" max="8394" width="8.7109375" style="122" customWidth="1"/>
    <col min="8395" max="8395" width="80.7109375" style="122" customWidth="1"/>
    <col min="8396" max="8396" width="7.7109375" style="122" customWidth="1"/>
    <col min="8397" max="8397" width="15.7109375" style="122" customWidth="1"/>
    <col min="8398" max="8398" width="10.7109375" style="122" customWidth="1"/>
    <col min="8399" max="8399" width="18.7109375" style="122" customWidth="1"/>
    <col min="8400" max="8400" width="17.28515625" style="122" customWidth="1"/>
    <col min="8401" max="8406" width="5.7109375" style="122" customWidth="1"/>
    <col min="8407" max="8647" width="9.140625" style="122"/>
    <col min="8648" max="8648" width="3.7109375" style="122" customWidth="1"/>
    <col min="8649" max="8649" width="5.7109375" style="122" customWidth="1"/>
    <col min="8650" max="8650" width="8.7109375" style="122" customWidth="1"/>
    <col min="8651" max="8651" width="80.7109375" style="122" customWidth="1"/>
    <col min="8652" max="8652" width="7.7109375" style="122" customWidth="1"/>
    <col min="8653" max="8653" width="15.7109375" style="122" customWidth="1"/>
    <col min="8654" max="8654" width="10.7109375" style="122" customWidth="1"/>
    <col min="8655" max="8655" width="18.7109375" style="122" customWidth="1"/>
    <col min="8656" max="8656" width="17.28515625" style="122" customWidth="1"/>
    <col min="8657" max="8662" width="5.7109375" style="122" customWidth="1"/>
    <col min="8663" max="8903" width="9.140625" style="122"/>
    <col min="8904" max="8904" width="3.7109375" style="122" customWidth="1"/>
    <col min="8905" max="8905" width="5.7109375" style="122" customWidth="1"/>
    <col min="8906" max="8906" width="8.7109375" style="122" customWidth="1"/>
    <col min="8907" max="8907" width="80.7109375" style="122" customWidth="1"/>
    <col min="8908" max="8908" width="7.7109375" style="122" customWidth="1"/>
    <col min="8909" max="8909" width="15.7109375" style="122" customWidth="1"/>
    <col min="8910" max="8910" width="10.7109375" style="122" customWidth="1"/>
    <col min="8911" max="8911" width="18.7109375" style="122" customWidth="1"/>
    <col min="8912" max="8912" width="17.28515625" style="122" customWidth="1"/>
    <col min="8913" max="8918" width="5.7109375" style="122" customWidth="1"/>
    <col min="8919" max="9159" width="9.140625" style="122"/>
    <col min="9160" max="9160" width="3.7109375" style="122" customWidth="1"/>
    <col min="9161" max="9161" width="5.7109375" style="122" customWidth="1"/>
    <col min="9162" max="9162" width="8.7109375" style="122" customWidth="1"/>
    <col min="9163" max="9163" width="80.7109375" style="122" customWidth="1"/>
    <col min="9164" max="9164" width="7.7109375" style="122" customWidth="1"/>
    <col min="9165" max="9165" width="15.7109375" style="122" customWidth="1"/>
    <col min="9166" max="9166" width="10.7109375" style="122" customWidth="1"/>
    <col min="9167" max="9167" width="18.7109375" style="122" customWidth="1"/>
    <col min="9168" max="9168" width="17.28515625" style="122" customWidth="1"/>
    <col min="9169" max="9174" width="5.7109375" style="122" customWidth="1"/>
    <col min="9175" max="9415" width="9.140625" style="122"/>
    <col min="9416" max="9416" width="3.7109375" style="122" customWidth="1"/>
    <col min="9417" max="9417" width="5.7109375" style="122" customWidth="1"/>
    <col min="9418" max="9418" width="8.7109375" style="122" customWidth="1"/>
    <col min="9419" max="9419" width="80.7109375" style="122" customWidth="1"/>
    <col min="9420" max="9420" width="7.7109375" style="122" customWidth="1"/>
    <col min="9421" max="9421" width="15.7109375" style="122" customWidth="1"/>
    <col min="9422" max="9422" width="10.7109375" style="122" customWidth="1"/>
    <col min="9423" max="9423" width="18.7109375" style="122" customWidth="1"/>
    <col min="9424" max="9424" width="17.28515625" style="122" customWidth="1"/>
    <col min="9425" max="9430" width="5.7109375" style="122" customWidth="1"/>
    <col min="9431" max="9671" width="9.140625" style="122"/>
    <col min="9672" max="9672" width="3.7109375" style="122" customWidth="1"/>
    <col min="9673" max="9673" width="5.7109375" style="122" customWidth="1"/>
    <col min="9674" max="9674" width="8.7109375" style="122" customWidth="1"/>
    <col min="9675" max="9675" width="80.7109375" style="122" customWidth="1"/>
    <col min="9676" max="9676" width="7.7109375" style="122" customWidth="1"/>
    <col min="9677" max="9677" width="15.7109375" style="122" customWidth="1"/>
    <col min="9678" max="9678" width="10.7109375" style="122" customWidth="1"/>
    <col min="9679" max="9679" width="18.7109375" style="122" customWidth="1"/>
    <col min="9680" max="9680" width="17.28515625" style="122" customWidth="1"/>
    <col min="9681" max="9686" width="5.7109375" style="122" customWidth="1"/>
    <col min="9687" max="9927" width="9.140625" style="122"/>
    <col min="9928" max="9928" width="3.7109375" style="122" customWidth="1"/>
    <col min="9929" max="9929" width="5.7109375" style="122" customWidth="1"/>
    <col min="9930" max="9930" width="8.7109375" style="122" customWidth="1"/>
    <col min="9931" max="9931" width="80.7109375" style="122" customWidth="1"/>
    <col min="9932" max="9932" width="7.7109375" style="122" customWidth="1"/>
    <col min="9933" max="9933" width="15.7109375" style="122" customWidth="1"/>
    <col min="9934" max="9934" width="10.7109375" style="122" customWidth="1"/>
    <col min="9935" max="9935" width="18.7109375" style="122" customWidth="1"/>
    <col min="9936" max="9936" width="17.28515625" style="122" customWidth="1"/>
    <col min="9937" max="9942" width="5.7109375" style="122" customWidth="1"/>
    <col min="9943" max="10183" width="9.140625" style="122"/>
    <col min="10184" max="10184" width="3.7109375" style="122" customWidth="1"/>
    <col min="10185" max="10185" width="5.7109375" style="122" customWidth="1"/>
    <col min="10186" max="10186" width="8.7109375" style="122" customWidth="1"/>
    <col min="10187" max="10187" width="80.7109375" style="122" customWidth="1"/>
    <col min="10188" max="10188" width="7.7109375" style="122" customWidth="1"/>
    <col min="10189" max="10189" width="15.7109375" style="122" customWidth="1"/>
    <col min="10190" max="10190" width="10.7109375" style="122" customWidth="1"/>
    <col min="10191" max="10191" width="18.7109375" style="122" customWidth="1"/>
    <col min="10192" max="10192" width="17.28515625" style="122" customWidth="1"/>
    <col min="10193" max="10198" width="5.7109375" style="122" customWidth="1"/>
    <col min="10199" max="10439" width="9.140625" style="122"/>
    <col min="10440" max="10440" width="3.7109375" style="122" customWidth="1"/>
    <col min="10441" max="10441" width="5.7109375" style="122" customWidth="1"/>
    <col min="10442" max="10442" width="8.7109375" style="122" customWidth="1"/>
    <col min="10443" max="10443" width="80.7109375" style="122" customWidth="1"/>
    <col min="10444" max="10444" width="7.7109375" style="122" customWidth="1"/>
    <col min="10445" max="10445" width="15.7109375" style="122" customWidth="1"/>
    <col min="10446" max="10446" width="10.7109375" style="122" customWidth="1"/>
    <col min="10447" max="10447" width="18.7109375" style="122" customWidth="1"/>
    <col min="10448" max="10448" width="17.28515625" style="122" customWidth="1"/>
    <col min="10449" max="10454" width="5.7109375" style="122" customWidth="1"/>
    <col min="10455" max="10695" width="9.140625" style="122"/>
    <col min="10696" max="10696" width="3.7109375" style="122" customWidth="1"/>
    <col min="10697" max="10697" width="5.7109375" style="122" customWidth="1"/>
    <col min="10698" max="10698" width="8.7109375" style="122" customWidth="1"/>
    <col min="10699" max="10699" width="80.7109375" style="122" customWidth="1"/>
    <col min="10700" max="10700" width="7.7109375" style="122" customWidth="1"/>
    <col min="10701" max="10701" width="15.7109375" style="122" customWidth="1"/>
    <col min="10702" max="10702" width="10.7109375" style="122" customWidth="1"/>
    <col min="10703" max="10703" width="18.7109375" style="122" customWidth="1"/>
    <col min="10704" max="10704" width="17.28515625" style="122" customWidth="1"/>
    <col min="10705" max="10710" width="5.7109375" style="122" customWidth="1"/>
    <col min="10711" max="10951" width="9.140625" style="122"/>
    <col min="10952" max="10952" width="3.7109375" style="122" customWidth="1"/>
    <col min="10953" max="10953" width="5.7109375" style="122" customWidth="1"/>
    <col min="10954" max="10954" width="8.7109375" style="122" customWidth="1"/>
    <col min="10955" max="10955" width="80.7109375" style="122" customWidth="1"/>
    <col min="10956" max="10956" width="7.7109375" style="122" customWidth="1"/>
    <col min="10957" max="10957" width="15.7109375" style="122" customWidth="1"/>
    <col min="10958" max="10958" width="10.7109375" style="122" customWidth="1"/>
    <col min="10959" max="10959" width="18.7109375" style="122" customWidth="1"/>
    <col min="10960" max="10960" width="17.28515625" style="122" customWidth="1"/>
    <col min="10961" max="10966" width="5.7109375" style="122" customWidth="1"/>
    <col min="10967" max="11207" width="9.140625" style="122"/>
    <col min="11208" max="11208" width="3.7109375" style="122" customWidth="1"/>
    <col min="11209" max="11209" width="5.7109375" style="122" customWidth="1"/>
    <col min="11210" max="11210" width="8.7109375" style="122" customWidth="1"/>
    <col min="11211" max="11211" width="80.7109375" style="122" customWidth="1"/>
    <col min="11212" max="11212" width="7.7109375" style="122" customWidth="1"/>
    <col min="11213" max="11213" width="15.7109375" style="122" customWidth="1"/>
    <col min="11214" max="11214" width="10.7109375" style="122" customWidth="1"/>
    <col min="11215" max="11215" width="18.7109375" style="122" customWidth="1"/>
    <col min="11216" max="11216" width="17.28515625" style="122" customWidth="1"/>
    <col min="11217" max="11222" width="5.7109375" style="122" customWidth="1"/>
    <col min="11223" max="11463" width="9.140625" style="122"/>
    <col min="11464" max="11464" width="3.7109375" style="122" customWidth="1"/>
    <col min="11465" max="11465" width="5.7109375" style="122" customWidth="1"/>
    <col min="11466" max="11466" width="8.7109375" style="122" customWidth="1"/>
    <col min="11467" max="11467" width="80.7109375" style="122" customWidth="1"/>
    <col min="11468" max="11468" width="7.7109375" style="122" customWidth="1"/>
    <col min="11469" max="11469" width="15.7109375" style="122" customWidth="1"/>
    <col min="11470" max="11470" width="10.7109375" style="122" customWidth="1"/>
    <col min="11471" max="11471" width="18.7109375" style="122" customWidth="1"/>
    <col min="11472" max="11472" width="17.28515625" style="122" customWidth="1"/>
    <col min="11473" max="11478" width="5.7109375" style="122" customWidth="1"/>
    <col min="11479" max="11719" width="9.140625" style="122"/>
    <col min="11720" max="11720" width="3.7109375" style="122" customWidth="1"/>
    <col min="11721" max="11721" width="5.7109375" style="122" customWidth="1"/>
    <col min="11722" max="11722" width="8.7109375" style="122" customWidth="1"/>
    <col min="11723" max="11723" width="80.7109375" style="122" customWidth="1"/>
    <col min="11724" max="11724" width="7.7109375" style="122" customWidth="1"/>
    <col min="11725" max="11725" width="15.7109375" style="122" customWidth="1"/>
    <col min="11726" max="11726" width="10.7109375" style="122" customWidth="1"/>
    <col min="11727" max="11727" width="18.7109375" style="122" customWidth="1"/>
    <col min="11728" max="11728" width="17.28515625" style="122" customWidth="1"/>
    <col min="11729" max="11734" width="5.7109375" style="122" customWidth="1"/>
    <col min="11735" max="11975" width="9.140625" style="122"/>
    <col min="11976" max="11976" width="3.7109375" style="122" customWidth="1"/>
    <col min="11977" max="11977" width="5.7109375" style="122" customWidth="1"/>
    <col min="11978" max="11978" width="8.7109375" style="122" customWidth="1"/>
    <col min="11979" max="11979" width="80.7109375" style="122" customWidth="1"/>
    <col min="11980" max="11980" width="7.7109375" style="122" customWidth="1"/>
    <col min="11981" max="11981" width="15.7109375" style="122" customWidth="1"/>
    <col min="11982" max="11982" width="10.7109375" style="122" customWidth="1"/>
    <col min="11983" max="11983" width="18.7109375" style="122" customWidth="1"/>
    <col min="11984" max="11984" width="17.28515625" style="122" customWidth="1"/>
    <col min="11985" max="11990" width="5.7109375" style="122" customWidth="1"/>
    <col min="11991" max="12231" width="9.140625" style="122"/>
    <col min="12232" max="12232" width="3.7109375" style="122" customWidth="1"/>
    <col min="12233" max="12233" width="5.7109375" style="122" customWidth="1"/>
    <col min="12234" max="12234" width="8.7109375" style="122" customWidth="1"/>
    <col min="12235" max="12235" width="80.7109375" style="122" customWidth="1"/>
    <col min="12236" max="12236" width="7.7109375" style="122" customWidth="1"/>
    <col min="12237" max="12237" width="15.7109375" style="122" customWidth="1"/>
    <col min="12238" max="12238" width="10.7109375" style="122" customWidth="1"/>
    <col min="12239" max="12239" width="18.7109375" style="122" customWidth="1"/>
    <col min="12240" max="12240" width="17.28515625" style="122" customWidth="1"/>
    <col min="12241" max="12246" width="5.7109375" style="122" customWidth="1"/>
    <col min="12247" max="12487" width="9.140625" style="122"/>
    <col min="12488" max="12488" width="3.7109375" style="122" customWidth="1"/>
    <col min="12489" max="12489" width="5.7109375" style="122" customWidth="1"/>
    <col min="12490" max="12490" width="8.7109375" style="122" customWidth="1"/>
    <col min="12491" max="12491" width="80.7109375" style="122" customWidth="1"/>
    <col min="12492" max="12492" width="7.7109375" style="122" customWidth="1"/>
    <col min="12493" max="12493" width="15.7109375" style="122" customWidth="1"/>
    <col min="12494" max="12494" width="10.7109375" style="122" customWidth="1"/>
    <col min="12495" max="12495" width="18.7109375" style="122" customWidth="1"/>
    <col min="12496" max="12496" width="17.28515625" style="122" customWidth="1"/>
    <col min="12497" max="12502" width="5.7109375" style="122" customWidth="1"/>
    <col min="12503" max="12743" width="9.140625" style="122"/>
    <col min="12744" max="12744" width="3.7109375" style="122" customWidth="1"/>
    <col min="12745" max="12745" width="5.7109375" style="122" customWidth="1"/>
    <col min="12746" max="12746" width="8.7109375" style="122" customWidth="1"/>
    <col min="12747" max="12747" width="80.7109375" style="122" customWidth="1"/>
    <col min="12748" max="12748" width="7.7109375" style="122" customWidth="1"/>
    <col min="12749" max="12749" width="15.7109375" style="122" customWidth="1"/>
    <col min="12750" max="12750" width="10.7109375" style="122" customWidth="1"/>
    <col min="12751" max="12751" width="18.7109375" style="122" customWidth="1"/>
    <col min="12752" max="12752" width="17.28515625" style="122" customWidth="1"/>
    <col min="12753" max="12758" width="5.7109375" style="122" customWidth="1"/>
    <col min="12759" max="12999" width="9.140625" style="122"/>
    <col min="13000" max="13000" width="3.7109375" style="122" customWidth="1"/>
    <col min="13001" max="13001" width="5.7109375" style="122" customWidth="1"/>
    <col min="13002" max="13002" width="8.7109375" style="122" customWidth="1"/>
    <col min="13003" max="13003" width="80.7109375" style="122" customWidth="1"/>
    <col min="13004" max="13004" width="7.7109375" style="122" customWidth="1"/>
    <col min="13005" max="13005" width="15.7109375" style="122" customWidth="1"/>
    <col min="13006" max="13006" width="10.7109375" style="122" customWidth="1"/>
    <col min="13007" max="13007" width="18.7109375" style="122" customWidth="1"/>
    <col min="13008" max="13008" width="17.28515625" style="122" customWidth="1"/>
    <col min="13009" max="13014" width="5.7109375" style="122" customWidth="1"/>
    <col min="13015" max="13255" width="9.140625" style="122"/>
    <col min="13256" max="13256" width="3.7109375" style="122" customWidth="1"/>
    <col min="13257" max="13257" width="5.7109375" style="122" customWidth="1"/>
    <col min="13258" max="13258" width="8.7109375" style="122" customWidth="1"/>
    <col min="13259" max="13259" width="80.7109375" style="122" customWidth="1"/>
    <col min="13260" max="13260" width="7.7109375" style="122" customWidth="1"/>
    <col min="13261" max="13261" width="15.7109375" style="122" customWidth="1"/>
    <col min="13262" max="13262" width="10.7109375" style="122" customWidth="1"/>
    <col min="13263" max="13263" width="18.7109375" style="122" customWidth="1"/>
    <col min="13264" max="13264" width="17.28515625" style="122" customWidth="1"/>
    <col min="13265" max="13270" width="5.7109375" style="122" customWidth="1"/>
    <col min="13271" max="13511" width="9.140625" style="122"/>
    <col min="13512" max="13512" width="3.7109375" style="122" customWidth="1"/>
    <col min="13513" max="13513" width="5.7109375" style="122" customWidth="1"/>
    <col min="13514" max="13514" width="8.7109375" style="122" customWidth="1"/>
    <col min="13515" max="13515" width="80.7109375" style="122" customWidth="1"/>
    <col min="13516" max="13516" width="7.7109375" style="122" customWidth="1"/>
    <col min="13517" max="13517" width="15.7109375" style="122" customWidth="1"/>
    <col min="13518" max="13518" width="10.7109375" style="122" customWidth="1"/>
    <col min="13519" max="13519" width="18.7109375" style="122" customWidth="1"/>
    <col min="13520" max="13520" width="17.28515625" style="122" customWidth="1"/>
    <col min="13521" max="13526" width="5.7109375" style="122" customWidth="1"/>
    <col min="13527" max="13767" width="9.140625" style="122"/>
    <col min="13768" max="13768" width="3.7109375" style="122" customWidth="1"/>
    <col min="13769" max="13769" width="5.7109375" style="122" customWidth="1"/>
    <col min="13770" max="13770" width="8.7109375" style="122" customWidth="1"/>
    <col min="13771" max="13771" width="80.7109375" style="122" customWidth="1"/>
    <col min="13772" max="13772" width="7.7109375" style="122" customWidth="1"/>
    <col min="13773" max="13773" width="15.7109375" style="122" customWidth="1"/>
    <col min="13774" max="13774" width="10.7109375" style="122" customWidth="1"/>
    <col min="13775" max="13775" width="18.7109375" style="122" customWidth="1"/>
    <col min="13776" max="13776" width="17.28515625" style="122" customWidth="1"/>
    <col min="13777" max="13782" width="5.7109375" style="122" customWidth="1"/>
    <col min="13783" max="14023" width="9.140625" style="122"/>
    <col min="14024" max="14024" width="3.7109375" style="122" customWidth="1"/>
    <col min="14025" max="14025" width="5.7109375" style="122" customWidth="1"/>
    <col min="14026" max="14026" width="8.7109375" style="122" customWidth="1"/>
    <col min="14027" max="14027" width="80.7109375" style="122" customWidth="1"/>
    <col min="14028" max="14028" width="7.7109375" style="122" customWidth="1"/>
    <col min="14029" max="14029" width="15.7109375" style="122" customWidth="1"/>
    <col min="14030" max="14030" width="10.7109375" style="122" customWidth="1"/>
    <col min="14031" max="14031" width="18.7109375" style="122" customWidth="1"/>
    <col min="14032" max="14032" width="17.28515625" style="122" customWidth="1"/>
    <col min="14033" max="14038" width="5.7109375" style="122" customWidth="1"/>
    <col min="14039" max="14279" width="9.140625" style="122"/>
    <col min="14280" max="14280" width="3.7109375" style="122" customWidth="1"/>
    <col min="14281" max="14281" width="5.7109375" style="122" customWidth="1"/>
    <col min="14282" max="14282" width="8.7109375" style="122" customWidth="1"/>
    <col min="14283" max="14283" width="80.7109375" style="122" customWidth="1"/>
    <col min="14284" max="14284" width="7.7109375" style="122" customWidth="1"/>
    <col min="14285" max="14285" width="15.7109375" style="122" customWidth="1"/>
    <col min="14286" max="14286" width="10.7109375" style="122" customWidth="1"/>
    <col min="14287" max="14287" width="18.7109375" style="122" customWidth="1"/>
    <col min="14288" max="14288" width="17.28515625" style="122" customWidth="1"/>
    <col min="14289" max="14294" width="5.7109375" style="122" customWidth="1"/>
    <col min="14295" max="14535" width="9.140625" style="122"/>
    <col min="14536" max="14536" width="3.7109375" style="122" customWidth="1"/>
    <col min="14537" max="14537" width="5.7109375" style="122" customWidth="1"/>
    <col min="14538" max="14538" width="8.7109375" style="122" customWidth="1"/>
    <col min="14539" max="14539" width="80.7109375" style="122" customWidth="1"/>
    <col min="14540" max="14540" width="7.7109375" style="122" customWidth="1"/>
    <col min="14541" max="14541" width="15.7109375" style="122" customWidth="1"/>
    <col min="14542" max="14542" width="10.7109375" style="122" customWidth="1"/>
    <col min="14543" max="14543" width="18.7109375" style="122" customWidth="1"/>
    <col min="14544" max="14544" width="17.28515625" style="122" customWidth="1"/>
    <col min="14545" max="14550" width="5.7109375" style="122" customWidth="1"/>
    <col min="14551" max="14791" width="9.140625" style="122"/>
    <col min="14792" max="14792" width="3.7109375" style="122" customWidth="1"/>
    <col min="14793" max="14793" width="5.7109375" style="122" customWidth="1"/>
    <col min="14794" max="14794" width="8.7109375" style="122" customWidth="1"/>
    <col min="14795" max="14795" width="80.7109375" style="122" customWidth="1"/>
    <col min="14796" max="14796" width="7.7109375" style="122" customWidth="1"/>
    <col min="14797" max="14797" width="15.7109375" style="122" customWidth="1"/>
    <col min="14798" max="14798" width="10.7109375" style="122" customWidth="1"/>
    <col min="14799" max="14799" width="18.7109375" style="122" customWidth="1"/>
    <col min="14800" max="14800" width="17.28515625" style="122" customWidth="1"/>
    <col min="14801" max="14806" width="5.7109375" style="122" customWidth="1"/>
    <col min="14807" max="15047" width="9.140625" style="122"/>
    <col min="15048" max="15048" width="3.7109375" style="122" customWidth="1"/>
    <col min="15049" max="15049" width="5.7109375" style="122" customWidth="1"/>
    <col min="15050" max="15050" width="8.7109375" style="122" customWidth="1"/>
    <col min="15051" max="15051" width="80.7109375" style="122" customWidth="1"/>
    <col min="15052" max="15052" width="7.7109375" style="122" customWidth="1"/>
    <col min="15053" max="15053" width="15.7109375" style="122" customWidth="1"/>
    <col min="15054" max="15054" width="10.7109375" style="122" customWidth="1"/>
    <col min="15055" max="15055" width="18.7109375" style="122" customWidth="1"/>
    <col min="15056" max="15056" width="17.28515625" style="122" customWidth="1"/>
    <col min="15057" max="15062" width="5.7109375" style="122" customWidth="1"/>
    <col min="15063" max="15303" width="9.140625" style="122"/>
    <col min="15304" max="15304" width="3.7109375" style="122" customWidth="1"/>
    <col min="15305" max="15305" width="5.7109375" style="122" customWidth="1"/>
    <col min="15306" max="15306" width="8.7109375" style="122" customWidth="1"/>
    <col min="15307" max="15307" width="80.7109375" style="122" customWidth="1"/>
    <col min="15308" max="15308" width="7.7109375" style="122" customWidth="1"/>
    <col min="15309" max="15309" width="15.7109375" style="122" customWidth="1"/>
    <col min="15310" max="15310" width="10.7109375" style="122" customWidth="1"/>
    <col min="15311" max="15311" width="18.7109375" style="122" customWidth="1"/>
    <col min="15312" max="15312" width="17.28515625" style="122" customWidth="1"/>
    <col min="15313" max="15318" width="5.7109375" style="122" customWidth="1"/>
    <col min="15319" max="15559" width="9.140625" style="122"/>
    <col min="15560" max="15560" width="3.7109375" style="122" customWidth="1"/>
    <col min="15561" max="15561" width="5.7109375" style="122" customWidth="1"/>
    <col min="15562" max="15562" width="8.7109375" style="122" customWidth="1"/>
    <col min="15563" max="15563" width="80.7109375" style="122" customWidth="1"/>
    <col min="15564" max="15564" width="7.7109375" style="122" customWidth="1"/>
    <col min="15565" max="15565" width="15.7109375" style="122" customWidth="1"/>
    <col min="15566" max="15566" width="10.7109375" style="122" customWidth="1"/>
    <col min="15567" max="15567" width="18.7109375" style="122" customWidth="1"/>
    <col min="15568" max="15568" width="17.28515625" style="122" customWidth="1"/>
    <col min="15569" max="15574" width="5.7109375" style="122" customWidth="1"/>
    <col min="15575" max="15815" width="9.140625" style="122"/>
    <col min="15816" max="15816" width="3.7109375" style="122" customWidth="1"/>
    <col min="15817" max="15817" width="5.7109375" style="122" customWidth="1"/>
    <col min="15818" max="15818" width="8.7109375" style="122" customWidth="1"/>
    <col min="15819" max="15819" width="80.7109375" style="122" customWidth="1"/>
    <col min="15820" max="15820" width="7.7109375" style="122" customWidth="1"/>
    <col min="15821" max="15821" width="15.7109375" style="122" customWidth="1"/>
    <col min="15822" max="15822" width="10.7109375" style="122" customWidth="1"/>
    <col min="15823" max="15823" width="18.7109375" style="122" customWidth="1"/>
    <col min="15824" max="15824" width="17.28515625" style="122" customWidth="1"/>
    <col min="15825" max="15830" width="5.7109375" style="122" customWidth="1"/>
    <col min="15831" max="16071" width="9.140625" style="122"/>
    <col min="16072" max="16072" width="3.7109375" style="122" customWidth="1"/>
    <col min="16073" max="16073" width="5.7109375" style="122" customWidth="1"/>
    <col min="16074" max="16074" width="8.7109375" style="122" customWidth="1"/>
    <col min="16075" max="16075" width="80.7109375" style="122" customWidth="1"/>
    <col min="16076" max="16076" width="7.7109375" style="122" customWidth="1"/>
    <col min="16077" max="16077" width="15.7109375" style="122" customWidth="1"/>
    <col min="16078" max="16078" width="10.7109375" style="122" customWidth="1"/>
    <col min="16079" max="16079" width="18.7109375" style="122" customWidth="1"/>
    <col min="16080" max="16080" width="17.28515625" style="122" customWidth="1"/>
    <col min="16081" max="16086" width="5.7109375" style="122" customWidth="1"/>
    <col min="16087" max="16384" width="9.140625" style="122"/>
  </cols>
  <sheetData>
    <row r="1" spans="1:9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  <c r="I1" s="55"/>
    </row>
    <row r="2" spans="1:9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  <c r="I2" s="55"/>
    </row>
    <row r="3" spans="1:9" s="53" customFormat="1" ht="63.75" customHeight="1">
      <c r="A3" s="547" t="s">
        <v>1129</v>
      </c>
      <c r="B3" s="547"/>
      <c r="C3" s="547"/>
      <c r="D3" s="547"/>
      <c r="E3" s="547"/>
      <c r="F3" s="547"/>
      <c r="G3" s="547"/>
      <c r="H3" s="547"/>
      <c r="I3" s="55"/>
    </row>
    <row r="4" spans="1:9" s="134" customFormat="1" ht="18" customHeight="1">
      <c r="A4" s="556" t="s">
        <v>345</v>
      </c>
      <c r="B4" s="556"/>
      <c r="C4" s="556"/>
      <c r="D4" s="556"/>
      <c r="E4" s="556"/>
      <c r="F4" s="556"/>
      <c r="G4" s="556"/>
      <c r="H4" s="556"/>
      <c r="I4" s="133"/>
    </row>
    <row r="5" spans="1:9" s="53" customFormat="1" ht="18" customHeight="1" thickBot="1">
      <c r="A5" s="55"/>
      <c r="B5" s="55"/>
      <c r="C5" s="55"/>
      <c r="D5" s="55"/>
      <c r="E5" s="55"/>
      <c r="F5" s="55"/>
      <c r="G5" s="55"/>
      <c r="H5" s="55"/>
      <c r="I5" s="55"/>
    </row>
    <row r="6" spans="1:9" s="62" customFormat="1" ht="40.15" customHeight="1" thickBot="1">
      <c r="A6" s="58" t="s">
        <v>1</v>
      </c>
      <c r="B6" s="59" t="s">
        <v>2</v>
      </c>
      <c r="C6" s="60" t="s">
        <v>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  <c r="I6" s="101"/>
    </row>
    <row r="7" spans="1:9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259"/>
    </row>
    <row r="8" spans="1:9" s="66" customFormat="1" ht="15" customHeight="1" thickBot="1">
      <c r="A8" s="260"/>
      <c r="B8" s="68" t="s">
        <v>195</v>
      </c>
      <c r="C8" s="69"/>
      <c r="D8" s="70" t="s">
        <v>346</v>
      </c>
      <c r="E8" s="69"/>
      <c r="F8" s="69"/>
      <c r="G8" s="69"/>
      <c r="H8" s="71"/>
      <c r="I8" s="261"/>
    </row>
    <row r="9" spans="1:9" ht="30" customHeight="1">
      <c r="A9" s="540">
        <v>1</v>
      </c>
      <c r="B9" s="262" t="s">
        <v>16</v>
      </c>
      <c r="C9" s="597" t="s">
        <v>347</v>
      </c>
      <c r="D9" s="263" t="s">
        <v>348</v>
      </c>
      <c r="E9" s="264" t="s">
        <v>88</v>
      </c>
      <c r="F9" s="24"/>
      <c r="G9" s="265">
        <v>50</v>
      </c>
      <c r="H9" s="266">
        <f>(F9*G9)</f>
        <v>0</v>
      </c>
      <c r="I9" s="267"/>
    </row>
    <row r="10" spans="1:9" ht="30" customHeight="1">
      <c r="A10" s="558"/>
      <c r="B10" s="262" t="s">
        <v>19</v>
      </c>
      <c r="C10" s="595"/>
      <c r="D10" s="263" t="s">
        <v>349</v>
      </c>
      <c r="E10" s="264" t="s">
        <v>88</v>
      </c>
      <c r="F10" s="24"/>
      <c r="G10" s="265">
        <v>50</v>
      </c>
      <c r="H10" s="269">
        <f>(F10*G10)</f>
        <v>0</v>
      </c>
      <c r="I10" s="267"/>
    </row>
    <row r="11" spans="1:9" ht="30" customHeight="1">
      <c r="A11" s="558"/>
      <c r="B11" s="262" t="s">
        <v>21</v>
      </c>
      <c r="C11" s="595"/>
      <c r="D11" s="263" t="s">
        <v>350</v>
      </c>
      <c r="E11" s="264" t="s">
        <v>88</v>
      </c>
      <c r="F11" s="24"/>
      <c r="G11" s="265">
        <v>800</v>
      </c>
      <c r="H11" s="269">
        <f>(F11*G11)</f>
        <v>0</v>
      </c>
      <c r="I11" s="267"/>
    </row>
    <row r="12" spans="1:9" ht="30" customHeight="1">
      <c r="A12" s="558"/>
      <c r="B12" s="262" t="s">
        <v>23</v>
      </c>
      <c r="C12" s="595"/>
      <c r="D12" s="86" t="s">
        <v>351</v>
      </c>
      <c r="E12" s="246" t="s">
        <v>88</v>
      </c>
      <c r="F12" s="24"/>
      <c r="G12" s="265">
        <v>300</v>
      </c>
      <c r="H12" s="269">
        <f>(F12*G12)</f>
        <v>0</v>
      </c>
      <c r="I12" s="267"/>
    </row>
    <row r="13" spans="1:9" ht="30" customHeight="1">
      <c r="A13" s="541"/>
      <c r="B13" s="262" t="s">
        <v>101</v>
      </c>
      <c r="C13" s="596"/>
      <c r="D13" s="270" t="s">
        <v>1072</v>
      </c>
      <c r="E13" s="271" t="s">
        <v>88</v>
      </c>
      <c r="F13" s="272"/>
      <c r="G13" s="273"/>
      <c r="H13" s="274"/>
      <c r="I13" s="267"/>
    </row>
    <row r="14" spans="1:9" ht="30" customHeight="1">
      <c r="A14" s="558" t="s">
        <v>25</v>
      </c>
      <c r="B14" s="262" t="s">
        <v>26</v>
      </c>
      <c r="C14" s="594" t="s">
        <v>347</v>
      </c>
      <c r="D14" s="86" t="s">
        <v>352</v>
      </c>
      <c r="E14" s="246" t="s">
        <v>88</v>
      </c>
      <c r="F14" s="24"/>
      <c r="G14" s="265">
        <v>20</v>
      </c>
      <c r="H14" s="269">
        <f>(F14*G14)</f>
        <v>0</v>
      </c>
      <c r="I14" s="267"/>
    </row>
    <row r="15" spans="1:9" ht="30" customHeight="1">
      <c r="A15" s="558"/>
      <c r="B15" s="262" t="s">
        <v>29</v>
      </c>
      <c r="C15" s="595"/>
      <c r="D15" s="86" t="s">
        <v>353</v>
      </c>
      <c r="E15" s="246" t="s">
        <v>88</v>
      </c>
      <c r="F15" s="24"/>
      <c r="G15" s="265">
        <v>20</v>
      </c>
      <c r="H15" s="269">
        <f>(F15*G15)</f>
        <v>0</v>
      </c>
      <c r="I15" s="267"/>
    </row>
    <row r="16" spans="1:9" ht="30" customHeight="1">
      <c r="A16" s="558"/>
      <c r="B16" s="262" t="s">
        <v>110</v>
      </c>
      <c r="C16" s="595"/>
      <c r="D16" s="86" t="s">
        <v>354</v>
      </c>
      <c r="E16" s="246" t="s">
        <v>88</v>
      </c>
      <c r="F16" s="24"/>
      <c r="G16" s="265">
        <v>100</v>
      </c>
      <c r="H16" s="269">
        <f>(F16*G16)</f>
        <v>0</v>
      </c>
      <c r="I16" s="267"/>
    </row>
    <row r="17" spans="1:9" ht="30" customHeight="1">
      <c r="A17" s="558"/>
      <c r="B17" s="262" t="s">
        <v>113</v>
      </c>
      <c r="C17" s="595"/>
      <c r="D17" s="86" t="s">
        <v>355</v>
      </c>
      <c r="E17" s="246" t="s">
        <v>88</v>
      </c>
      <c r="F17" s="24"/>
      <c r="G17" s="265">
        <v>50</v>
      </c>
      <c r="H17" s="269">
        <f>(F17*G17)</f>
        <v>0</v>
      </c>
      <c r="I17" s="267"/>
    </row>
    <row r="18" spans="1:9" ht="30" customHeight="1">
      <c r="A18" s="541"/>
      <c r="B18" s="262" t="s">
        <v>518</v>
      </c>
      <c r="C18" s="596"/>
      <c r="D18" s="270" t="s">
        <v>1073</v>
      </c>
      <c r="E18" s="271" t="s">
        <v>88</v>
      </c>
      <c r="F18" s="272"/>
      <c r="G18" s="273"/>
      <c r="H18" s="274"/>
      <c r="I18" s="267"/>
    </row>
    <row r="19" spans="1:9" ht="30" customHeight="1">
      <c r="A19" s="540" t="s">
        <v>31</v>
      </c>
      <c r="B19" s="262" t="s">
        <v>32</v>
      </c>
      <c r="C19" s="594" t="s">
        <v>347</v>
      </c>
      <c r="D19" s="86" t="s">
        <v>356</v>
      </c>
      <c r="E19" s="246" t="s">
        <v>88</v>
      </c>
      <c r="F19" s="24"/>
      <c r="G19" s="265">
        <v>50</v>
      </c>
      <c r="H19" s="269">
        <f>(F19*G19)</f>
        <v>0</v>
      </c>
      <c r="I19" s="267"/>
    </row>
    <row r="20" spans="1:9" ht="30" customHeight="1">
      <c r="A20" s="558"/>
      <c r="B20" s="262" t="s">
        <v>35</v>
      </c>
      <c r="C20" s="595"/>
      <c r="D20" s="86" t="s">
        <v>357</v>
      </c>
      <c r="E20" s="246" t="s">
        <v>88</v>
      </c>
      <c r="F20" s="24"/>
      <c r="G20" s="265">
        <v>50</v>
      </c>
      <c r="H20" s="269">
        <f>(F20*G20)</f>
        <v>0</v>
      </c>
      <c r="I20" s="267"/>
    </row>
    <row r="21" spans="1:9" ht="30" customHeight="1">
      <c r="A21" s="558"/>
      <c r="B21" s="262" t="s">
        <v>150</v>
      </c>
      <c r="C21" s="595"/>
      <c r="D21" s="86" t="s">
        <v>358</v>
      </c>
      <c r="E21" s="246" t="s">
        <v>88</v>
      </c>
      <c r="F21" s="24"/>
      <c r="G21" s="265">
        <v>500</v>
      </c>
      <c r="H21" s="269">
        <f>(F21*G21)</f>
        <v>0</v>
      </c>
      <c r="I21" s="267"/>
    </row>
    <row r="22" spans="1:9" ht="30" customHeight="1">
      <c r="A22" s="541"/>
      <c r="B22" s="262" t="s">
        <v>152</v>
      </c>
      <c r="C22" s="595"/>
      <c r="D22" s="86" t="s">
        <v>359</v>
      </c>
      <c r="E22" s="246" t="s">
        <v>88</v>
      </c>
      <c r="F22" s="24"/>
      <c r="G22" s="265">
        <v>50</v>
      </c>
      <c r="H22" s="269">
        <f>(F22*G22)</f>
        <v>0</v>
      </c>
      <c r="I22" s="267"/>
    </row>
    <row r="23" spans="1:9" ht="30" customHeight="1">
      <c r="A23" s="140"/>
      <c r="B23" s="262" t="s">
        <v>154</v>
      </c>
      <c r="C23" s="595"/>
      <c r="D23" s="270" t="s">
        <v>1074</v>
      </c>
      <c r="E23" s="271" t="s">
        <v>88</v>
      </c>
      <c r="F23" s="272"/>
      <c r="G23" s="273"/>
      <c r="H23" s="274"/>
      <c r="I23" s="267"/>
    </row>
    <row r="24" spans="1:9" ht="30" customHeight="1">
      <c r="A24" s="140"/>
      <c r="B24" s="262" t="s">
        <v>156</v>
      </c>
      <c r="C24" s="596"/>
      <c r="D24" s="270" t="s">
        <v>1075</v>
      </c>
      <c r="E24" s="271" t="s">
        <v>88</v>
      </c>
      <c r="F24" s="276"/>
      <c r="G24" s="277"/>
      <c r="H24" s="274"/>
      <c r="I24" s="267"/>
    </row>
    <row r="25" spans="1:9" ht="30" customHeight="1">
      <c r="A25" s="540" t="s">
        <v>37</v>
      </c>
      <c r="B25" s="98" t="s">
        <v>38</v>
      </c>
      <c r="C25" s="539" t="s">
        <v>347</v>
      </c>
      <c r="D25" s="73" t="s">
        <v>360</v>
      </c>
      <c r="E25" s="100" t="s">
        <v>88</v>
      </c>
      <c r="F25" s="16"/>
      <c r="G25" s="278">
        <v>10</v>
      </c>
      <c r="H25" s="279">
        <f>(F25*G25)</f>
        <v>0</v>
      </c>
      <c r="I25" s="267"/>
    </row>
    <row r="26" spans="1:9" ht="30" customHeight="1">
      <c r="A26" s="558"/>
      <c r="B26" s="98" t="s">
        <v>41</v>
      </c>
      <c r="C26" s="537"/>
      <c r="D26" s="73" t="s">
        <v>361</v>
      </c>
      <c r="E26" s="100" t="s">
        <v>88</v>
      </c>
      <c r="F26" s="16"/>
      <c r="G26" s="278">
        <v>10</v>
      </c>
      <c r="H26" s="279">
        <f>(F26*G26)</f>
        <v>0</v>
      </c>
      <c r="I26" s="267"/>
    </row>
    <row r="27" spans="1:9" ht="30" customHeight="1">
      <c r="A27" s="558"/>
      <c r="B27" s="98" t="s">
        <v>362</v>
      </c>
      <c r="C27" s="537"/>
      <c r="D27" s="73" t="s">
        <v>363</v>
      </c>
      <c r="E27" s="100" t="s">
        <v>88</v>
      </c>
      <c r="F27" s="16"/>
      <c r="G27" s="278">
        <v>50</v>
      </c>
      <c r="H27" s="279">
        <f>(F27*G27)</f>
        <v>0</v>
      </c>
      <c r="I27" s="267"/>
    </row>
    <row r="28" spans="1:9" ht="30" customHeight="1">
      <c r="A28" s="558"/>
      <c r="B28" s="98" t="s">
        <v>364</v>
      </c>
      <c r="C28" s="537"/>
      <c r="D28" s="73" t="s">
        <v>365</v>
      </c>
      <c r="E28" s="100" t="s">
        <v>88</v>
      </c>
      <c r="F28" s="16"/>
      <c r="G28" s="278">
        <v>10</v>
      </c>
      <c r="H28" s="279">
        <f>(F28*G28)</f>
        <v>0</v>
      </c>
      <c r="I28" s="267"/>
    </row>
    <row r="29" spans="1:9" ht="30" customHeight="1">
      <c r="A29" s="558"/>
      <c r="B29" s="98" t="s">
        <v>582</v>
      </c>
      <c r="C29" s="537"/>
      <c r="D29" s="270" t="s">
        <v>1076</v>
      </c>
      <c r="E29" s="271" t="s">
        <v>88</v>
      </c>
      <c r="F29" s="272"/>
      <c r="G29" s="273"/>
      <c r="H29" s="274"/>
      <c r="I29" s="267"/>
    </row>
    <row r="30" spans="1:9" ht="30" customHeight="1">
      <c r="A30" s="540" t="s">
        <v>57</v>
      </c>
      <c r="B30" s="98" t="s">
        <v>58</v>
      </c>
      <c r="C30" s="539" t="s">
        <v>347</v>
      </c>
      <c r="D30" s="73" t="s">
        <v>366</v>
      </c>
      <c r="E30" s="100" t="s">
        <v>88</v>
      </c>
      <c r="F30" s="16"/>
      <c r="G30" s="278">
        <v>10</v>
      </c>
      <c r="H30" s="279">
        <f>(F30*G30)</f>
        <v>0</v>
      </c>
      <c r="I30" s="267"/>
    </row>
    <row r="31" spans="1:9" ht="30" customHeight="1">
      <c r="A31" s="558"/>
      <c r="B31" s="98" t="s">
        <v>172</v>
      </c>
      <c r="C31" s="537"/>
      <c r="D31" s="73" t="s">
        <v>367</v>
      </c>
      <c r="E31" s="100" t="s">
        <v>88</v>
      </c>
      <c r="F31" s="16"/>
      <c r="G31" s="278">
        <v>10</v>
      </c>
      <c r="H31" s="279">
        <f>(F31*G31)</f>
        <v>0</v>
      </c>
      <c r="I31" s="267"/>
    </row>
    <row r="32" spans="1:9" ht="30" customHeight="1">
      <c r="A32" s="558"/>
      <c r="B32" s="98" t="s">
        <v>174</v>
      </c>
      <c r="C32" s="537"/>
      <c r="D32" s="73" t="s">
        <v>368</v>
      </c>
      <c r="E32" s="100" t="s">
        <v>88</v>
      </c>
      <c r="F32" s="16"/>
      <c r="G32" s="278">
        <v>10</v>
      </c>
      <c r="H32" s="279">
        <f>(F32*G32)</f>
        <v>0</v>
      </c>
      <c r="I32" s="267"/>
    </row>
    <row r="33" spans="1:9" ht="30" customHeight="1">
      <c r="A33" s="558"/>
      <c r="B33" s="98" t="s">
        <v>176</v>
      </c>
      <c r="C33" s="537"/>
      <c r="D33" s="73" t="s">
        <v>369</v>
      </c>
      <c r="E33" s="100" t="s">
        <v>88</v>
      </c>
      <c r="F33" s="16"/>
      <c r="G33" s="278">
        <v>10</v>
      </c>
      <c r="H33" s="279">
        <f>(F33*G33)</f>
        <v>0</v>
      </c>
      <c r="I33" s="267"/>
    </row>
    <row r="34" spans="1:9" ht="30" customHeight="1">
      <c r="A34" s="558"/>
      <c r="B34" s="232" t="s">
        <v>210</v>
      </c>
      <c r="C34" s="537"/>
      <c r="D34" s="73" t="s">
        <v>988</v>
      </c>
      <c r="E34" s="100" t="s">
        <v>88</v>
      </c>
      <c r="F34" s="280"/>
      <c r="G34" s="281"/>
      <c r="H34" s="244"/>
      <c r="I34" s="267"/>
    </row>
    <row r="35" spans="1:9" ht="30" customHeight="1">
      <c r="A35" s="541"/>
      <c r="B35" s="232" t="s">
        <v>212</v>
      </c>
      <c r="C35" s="538"/>
      <c r="D35" s="73" t="s">
        <v>1047</v>
      </c>
      <c r="E35" s="100" t="s">
        <v>88</v>
      </c>
      <c r="F35" s="280"/>
      <c r="G35" s="281"/>
      <c r="H35" s="244"/>
      <c r="I35" s="267"/>
    </row>
    <row r="36" spans="1:9" ht="30" customHeight="1">
      <c r="A36" s="540" t="s">
        <v>60</v>
      </c>
      <c r="B36" s="98" t="s">
        <v>61</v>
      </c>
      <c r="C36" s="539" t="s">
        <v>347</v>
      </c>
      <c r="D36" s="73" t="s">
        <v>370</v>
      </c>
      <c r="E36" s="100" t="s">
        <v>130</v>
      </c>
      <c r="F36" s="16"/>
      <c r="G36" s="278">
        <v>20</v>
      </c>
      <c r="H36" s="279">
        <f t="shared" ref="H36:H44" si="0">(F36*G36)</f>
        <v>0</v>
      </c>
      <c r="I36" s="267"/>
    </row>
    <row r="37" spans="1:9" ht="30" customHeight="1">
      <c r="A37" s="558"/>
      <c r="B37" s="98" t="s">
        <v>63</v>
      </c>
      <c r="C37" s="537"/>
      <c r="D37" s="73" t="s">
        <v>371</v>
      </c>
      <c r="E37" s="100" t="s">
        <v>88</v>
      </c>
      <c r="F37" s="16"/>
      <c r="G37" s="278">
        <v>600</v>
      </c>
      <c r="H37" s="279">
        <f t="shared" si="0"/>
        <v>0</v>
      </c>
      <c r="I37" s="267"/>
    </row>
    <row r="38" spans="1:9" ht="30" customHeight="1">
      <c r="A38" s="558"/>
      <c r="B38" s="98" t="s">
        <v>65</v>
      </c>
      <c r="C38" s="538"/>
      <c r="D38" s="73" t="s">
        <v>372</v>
      </c>
      <c r="E38" s="100" t="s">
        <v>88</v>
      </c>
      <c r="F38" s="16"/>
      <c r="G38" s="278">
        <v>50</v>
      </c>
      <c r="H38" s="279">
        <f t="shared" si="0"/>
        <v>0</v>
      </c>
      <c r="I38" s="267"/>
    </row>
    <row r="39" spans="1:9" ht="30" customHeight="1">
      <c r="A39" s="541"/>
      <c r="B39" s="98" t="s">
        <v>373</v>
      </c>
      <c r="C39" s="72" t="s">
        <v>374</v>
      </c>
      <c r="D39" s="270" t="s">
        <v>375</v>
      </c>
      <c r="E39" s="100" t="s">
        <v>88</v>
      </c>
      <c r="F39" s="16"/>
      <c r="G39" s="278">
        <v>400</v>
      </c>
      <c r="H39" s="279">
        <f t="shared" si="0"/>
        <v>0</v>
      </c>
      <c r="I39" s="267"/>
    </row>
    <row r="40" spans="1:9" ht="30" customHeight="1">
      <c r="A40" s="540" t="s">
        <v>67</v>
      </c>
      <c r="B40" s="107" t="s">
        <v>68</v>
      </c>
      <c r="C40" s="594" t="s">
        <v>347</v>
      </c>
      <c r="D40" s="86" t="s">
        <v>376</v>
      </c>
      <c r="E40" s="246" t="s">
        <v>130</v>
      </c>
      <c r="F40" s="24"/>
      <c r="G40" s="265">
        <v>1000</v>
      </c>
      <c r="H40" s="269">
        <f t="shared" si="0"/>
        <v>0</v>
      </c>
      <c r="I40" s="267"/>
    </row>
    <row r="41" spans="1:9" ht="30" customHeight="1">
      <c r="A41" s="558"/>
      <c r="B41" s="107" t="s">
        <v>185</v>
      </c>
      <c r="C41" s="595"/>
      <c r="D41" s="86" t="s">
        <v>377</v>
      </c>
      <c r="E41" s="246" t="s">
        <v>130</v>
      </c>
      <c r="F41" s="24"/>
      <c r="G41" s="265">
        <v>1000</v>
      </c>
      <c r="H41" s="269">
        <f t="shared" si="0"/>
        <v>0</v>
      </c>
      <c r="I41" s="267"/>
    </row>
    <row r="42" spans="1:9" ht="30" customHeight="1">
      <c r="A42" s="558"/>
      <c r="B42" s="107" t="s">
        <v>187</v>
      </c>
      <c r="C42" s="595"/>
      <c r="D42" s="86" t="s">
        <v>378</v>
      </c>
      <c r="E42" s="246" t="s">
        <v>118</v>
      </c>
      <c r="F42" s="24"/>
      <c r="G42" s="265">
        <v>200</v>
      </c>
      <c r="H42" s="269">
        <f t="shared" si="0"/>
        <v>0</v>
      </c>
      <c r="I42" s="267"/>
    </row>
    <row r="43" spans="1:9" ht="30" customHeight="1">
      <c r="A43" s="558"/>
      <c r="B43" s="107" t="s">
        <v>189</v>
      </c>
      <c r="C43" s="595"/>
      <c r="D43" s="86" t="s">
        <v>379</v>
      </c>
      <c r="E43" s="246" t="s">
        <v>118</v>
      </c>
      <c r="F43" s="24"/>
      <c r="G43" s="265">
        <v>10</v>
      </c>
      <c r="H43" s="269">
        <f t="shared" si="0"/>
        <v>0</v>
      </c>
      <c r="I43" s="267"/>
    </row>
    <row r="44" spans="1:9" ht="30" customHeight="1">
      <c r="A44" s="558"/>
      <c r="B44" s="107" t="s">
        <v>191</v>
      </c>
      <c r="C44" s="595"/>
      <c r="D44" s="86" t="s">
        <v>380</v>
      </c>
      <c r="E44" s="246" t="s">
        <v>130</v>
      </c>
      <c r="F44" s="24"/>
      <c r="G44" s="265">
        <v>100</v>
      </c>
      <c r="H44" s="269">
        <f t="shared" si="0"/>
        <v>0</v>
      </c>
      <c r="I44" s="267"/>
    </row>
    <row r="45" spans="1:9" ht="30" customHeight="1">
      <c r="A45" s="558"/>
      <c r="B45" s="232" t="s">
        <v>989</v>
      </c>
      <c r="C45" s="595"/>
      <c r="D45" s="86" t="s">
        <v>990</v>
      </c>
      <c r="E45" s="282" t="s">
        <v>130</v>
      </c>
      <c r="F45" s="280"/>
      <c r="G45" s="281"/>
      <c r="H45" s="244"/>
      <c r="I45" s="267"/>
    </row>
    <row r="46" spans="1:9" ht="30" customHeight="1">
      <c r="A46" s="558"/>
      <c r="B46" s="232" t="s">
        <v>1068</v>
      </c>
      <c r="C46" s="595"/>
      <c r="D46" s="270" t="s">
        <v>1071</v>
      </c>
      <c r="E46" s="282" t="s">
        <v>130</v>
      </c>
      <c r="F46" s="280"/>
      <c r="G46" s="281"/>
      <c r="H46" s="244"/>
      <c r="I46" s="267"/>
    </row>
    <row r="47" spans="1:9" ht="30" customHeight="1">
      <c r="A47" s="541"/>
      <c r="B47" s="232" t="s">
        <v>1069</v>
      </c>
      <c r="C47" s="596"/>
      <c r="D47" s="270" t="s">
        <v>1082</v>
      </c>
      <c r="E47" s="282" t="s">
        <v>130</v>
      </c>
      <c r="F47" s="280"/>
      <c r="G47" s="281"/>
      <c r="H47" s="244"/>
      <c r="I47" s="267"/>
    </row>
    <row r="48" spans="1:9" ht="30" customHeight="1">
      <c r="A48" s="540" t="s">
        <v>71</v>
      </c>
      <c r="B48" s="107" t="s">
        <v>72</v>
      </c>
      <c r="C48" s="539" t="s">
        <v>381</v>
      </c>
      <c r="D48" s="73" t="s">
        <v>382</v>
      </c>
      <c r="E48" s="100" t="s">
        <v>88</v>
      </c>
      <c r="F48" s="17"/>
      <c r="G48" s="278">
        <v>300</v>
      </c>
      <c r="H48" s="279">
        <f t="shared" ref="H48:H54" si="1">(F48*G48)</f>
        <v>0</v>
      </c>
      <c r="I48" s="267"/>
    </row>
    <row r="49" spans="1:9" ht="30" customHeight="1">
      <c r="A49" s="558"/>
      <c r="B49" s="107" t="s">
        <v>383</v>
      </c>
      <c r="C49" s="537"/>
      <c r="D49" s="73" t="s">
        <v>384</v>
      </c>
      <c r="E49" s="100" t="s">
        <v>88</v>
      </c>
      <c r="F49" s="17"/>
      <c r="G49" s="278">
        <v>100</v>
      </c>
      <c r="H49" s="279">
        <f t="shared" si="1"/>
        <v>0</v>
      </c>
      <c r="I49" s="267"/>
    </row>
    <row r="50" spans="1:9" ht="30" customHeight="1">
      <c r="A50" s="541"/>
      <c r="B50" s="107" t="s">
        <v>385</v>
      </c>
      <c r="C50" s="538"/>
      <c r="D50" s="73" t="s">
        <v>386</v>
      </c>
      <c r="E50" s="100" t="s">
        <v>88</v>
      </c>
      <c r="F50" s="17"/>
      <c r="G50" s="278">
        <v>200</v>
      </c>
      <c r="H50" s="279">
        <f t="shared" si="1"/>
        <v>0</v>
      </c>
      <c r="I50" s="267"/>
    </row>
    <row r="51" spans="1:9" ht="30" customHeight="1">
      <c r="A51" s="540" t="s">
        <v>75</v>
      </c>
      <c r="B51" s="107" t="s">
        <v>76</v>
      </c>
      <c r="C51" s="539" t="s">
        <v>387</v>
      </c>
      <c r="D51" s="73" t="s">
        <v>388</v>
      </c>
      <c r="E51" s="100" t="s">
        <v>130</v>
      </c>
      <c r="F51" s="17"/>
      <c r="G51" s="278">
        <v>3</v>
      </c>
      <c r="H51" s="279">
        <f t="shared" si="1"/>
        <v>0</v>
      </c>
      <c r="I51" s="267"/>
    </row>
    <row r="52" spans="1:9" ht="30" customHeight="1">
      <c r="A52" s="558"/>
      <c r="B52" s="232" t="s">
        <v>225</v>
      </c>
      <c r="C52" s="538"/>
      <c r="D52" s="73" t="s">
        <v>1046</v>
      </c>
      <c r="E52" s="100" t="s">
        <v>130</v>
      </c>
      <c r="F52" s="17"/>
      <c r="G52" s="283">
        <v>1</v>
      </c>
      <c r="H52" s="279">
        <f t="shared" si="1"/>
        <v>0</v>
      </c>
      <c r="I52" s="267"/>
    </row>
    <row r="53" spans="1:9" ht="30" customHeight="1">
      <c r="A53" s="558"/>
      <c r="B53" s="107" t="s">
        <v>228</v>
      </c>
      <c r="C53" s="539" t="s">
        <v>389</v>
      </c>
      <c r="D53" s="73" t="s">
        <v>390</v>
      </c>
      <c r="E53" s="100" t="s">
        <v>88</v>
      </c>
      <c r="F53" s="17"/>
      <c r="G53" s="278">
        <v>50</v>
      </c>
      <c r="H53" s="279">
        <f t="shared" si="1"/>
        <v>0</v>
      </c>
      <c r="I53" s="267"/>
    </row>
    <row r="54" spans="1:9" ht="30" customHeight="1">
      <c r="A54" s="558"/>
      <c r="B54" s="107" t="s">
        <v>391</v>
      </c>
      <c r="C54" s="537"/>
      <c r="D54" s="73" t="s">
        <v>392</v>
      </c>
      <c r="E54" s="100" t="s">
        <v>88</v>
      </c>
      <c r="F54" s="17"/>
      <c r="G54" s="278">
        <v>50</v>
      </c>
      <c r="H54" s="279">
        <f t="shared" si="1"/>
        <v>0</v>
      </c>
      <c r="I54" s="267"/>
    </row>
    <row r="55" spans="1:9" ht="30" customHeight="1">
      <c r="A55" s="541"/>
      <c r="B55" s="232" t="s">
        <v>474</v>
      </c>
      <c r="C55" s="284" t="s">
        <v>387</v>
      </c>
      <c r="D55" s="73" t="s">
        <v>991</v>
      </c>
      <c r="E55" s="100" t="s">
        <v>130</v>
      </c>
      <c r="F55" s="280"/>
      <c r="G55" s="281"/>
      <c r="H55" s="244"/>
      <c r="I55" s="267"/>
    </row>
    <row r="56" spans="1:9" ht="30" customHeight="1">
      <c r="A56" s="109" t="s">
        <v>79</v>
      </c>
      <c r="B56" s="107" t="s">
        <v>80</v>
      </c>
      <c r="C56" s="107" t="s">
        <v>393</v>
      </c>
      <c r="D56" s="73" t="s">
        <v>394</v>
      </c>
      <c r="E56" s="100" t="s">
        <v>88</v>
      </c>
      <c r="F56" s="16"/>
      <c r="G56" s="278">
        <v>20</v>
      </c>
      <c r="H56" s="279">
        <f>(F56*G56)</f>
        <v>0</v>
      </c>
      <c r="I56" s="267"/>
    </row>
    <row r="57" spans="1:9" ht="30" customHeight="1">
      <c r="A57" s="540" t="s">
        <v>84</v>
      </c>
      <c r="B57" s="107" t="s">
        <v>85</v>
      </c>
      <c r="C57" s="539" t="s">
        <v>381</v>
      </c>
      <c r="D57" s="73" t="s">
        <v>395</v>
      </c>
      <c r="E57" s="100" t="s">
        <v>169</v>
      </c>
      <c r="F57" s="16"/>
      <c r="G57" s="278">
        <v>2</v>
      </c>
      <c r="H57" s="279">
        <f>(F57*G57)</f>
        <v>0</v>
      </c>
      <c r="I57" s="267"/>
    </row>
    <row r="58" spans="1:9" ht="30" customHeight="1">
      <c r="A58" s="541"/>
      <c r="B58" s="107" t="s">
        <v>235</v>
      </c>
      <c r="C58" s="538"/>
      <c r="D58" s="73" t="s">
        <v>396</v>
      </c>
      <c r="E58" s="100" t="s">
        <v>88</v>
      </c>
      <c r="F58" s="16"/>
      <c r="G58" s="278">
        <v>20</v>
      </c>
      <c r="H58" s="279">
        <f>(F58*G58)</f>
        <v>0</v>
      </c>
      <c r="I58" s="267"/>
    </row>
    <row r="59" spans="1:9" ht="30" customHeight="1">
      <c r="A59" s="540" t="s">
        <v>89</v>
      </c>
      <c r="B59" s="107" t="s">
        <v>90</v>
      </c>
      <c r="C59" s="539" t="s">
        <v>397</v>
      </c>
      <c r="D59" s="73" t="s">
        <v>398</v>
      </c>
      <c r="E59" s="100" t="s">
        <v>88</v>
      </c>
      <c r="F59" s="285"/>
      <c r="G59" s="281"/>
      <c r="H59" s="244"/>
      <c r="I59" s="267"/>
    </row>
    <row r="60" spans="1:9" ht="30" customHeight="1">
      <c r="A60" s="558"/>
      <c r="B60" s="107" t="s">
        <v>93</v>
      </c>
      <c r="C60" s="537"/>
      <c r="D60" s="73" t="s">
        <v>399</v>
      </c>
      <c r="E60" s="100" t="s">
        <v>88</v>
      </c>
      <c r="F60" s="286"/>
      <c r="G60" s="287"/>
      <c r="H60" s="244"/>
      <c r="I60" s="267"/>
    </row>
    <row r="61" spans="1:9" ht="30" customHeight="1">
      <c r="A61" s="558"/>
      <c r="B61" s="107" t="s">
        <v>242</v>
      </c>
      <c r="C61" s="537"/>
      <c r="D61" s="73" t="s">
        <v>400</v>
      </c>
      <c r="E61" s="100" t="s">
        <v>88</v>
      </c>
      <c r="F61" s="286"/>
      <c r="G61" s="287"/>
      <c r="H61" s="244"/>
      <c r="I61" s="267"/>
    </row>
    <row r="62" spans="1:9" ht="30" customHeight="1">
      <c r="A62" s="558"/>
      <c r="B62" s="107" t="s">
        <v>401</v>
      </c>
      <c r="C62" s="537"/>
      <c r="D62" s="73" t="s">
        <v>402</v>
      </c>
      <c r="E62" s="100" t="s">
        <v>88</v>
      </c>
      <c r="F62" s="288"/>
      <c r="G62" s="287"/>
      <c r="H62" s="244"/>
      <c r="I62" s="267"/>
    </row>
    <row r="63" spans="1:9" ht="30" customHeight="1">
      <c r="A63" s="558"/>
      <c r="B63" s="107" t="s">
        <v>403</v>
      </c>
      <c r="C63" s="537"/>
      <c r="D63" s="73" t="s">
        <v>404</v>
      </c>
      <c r="E63" s="100" t="s">
        <v>88</v>
      </c>
      <c r="F63" s="286"/>
      <c r="G63" s="287"/>
      <c r="H63" s="244"/>
      <c r="I63" s="267"/>
    </row>
    <row r="64" spans="1:9" ht="30" customHeight="1">
      <c r="A64" s="558"/>
      <c r="B64" s="107" t="s">
        <v>405</v>
      </c>
      <c r="C64" s="537"/>
      <c r="D64" s="73" t="s">
        <v>406</v>
      </c>
      <c r="E64" s="100" t="s">
        <v>88</v>
      </c>
      <c r="F64" s="286"/>
      <c r="G64" s="287"/>
      <c r="H64" s="244"/>
      <c r="I64" s="267"/>
    </row>
    <row r="65" spans="1:9" ht="30" customHeight="1">
      <c r="A65" s="558"/>
      <c r="B65" s="107" t="s">
        <v>407</v>
      </c>
      <c r="C65" s="537"/>
      <c r="D65" s="73" t="s">
        <v>408</v>
      </c>
      <c r="E65" s="100" t="s">
        <v>118</v>
      </c>
      <c r="F65" s="286"/>
      <c r="G65" s="287"/>
      <c r="H65" s="244"/>
      <c r="I65" s="267"/>
    </row>
    <row r="66" spans="1:9" ht="30" customHeight="1">
      <c r="A66" s="541"/>
      <c r="B66" s="107" t="s">
        <v>409</v>
      </c>
      <c r="C66" s="538"/>
      <c r="D66" s="172" t="s">
        <v>410</v>
      </c>
      <c r="E66" s="100" t="s">
        <v>130</v>
      </c>
      <c r="F66" s="286"/>
      <c r="G66" s="287"/>
      <c r="H66" s="244"/>
      <c r="I66" s="267"/>
    </row>
    <row r="67" spans="1:9" ht="30" customHeight="1">
      <c r="A67" s="540" t="s">
        <v>244</v>
      </c>
      <c r="B67" s="107" t="s">
        <v>245</v>
      </c>
      <c r="C67" s="539" t="s">
        <v>411</v>
      </c>
      <c r="D67" s="73" t="s">
        <v>412</v>
      </c>
      <c r="E67" s="100" t="s">
        <v>18</v>
      </c>
      <c r="F67" s="16"/>
      <c r="G67" s="278">
        <v>50</v>
      </c>
      <c r="H67" s="279">
        <f>(F67*G67)</f>
        <v>0</v>
      </c>
      <c r="I67" s="267"/>
    </row>
    <row r="68" spans="1:9" ht="30" customHeight="1">
      <c r="A68" s="558"/>
      <c r="B68" s="107" t="s">
        <v>248</v>
      </c>
      <c r="C68" s="537"/>
      <c r="D68" s="73" t="s">
        <v>413</v>
      </c>
      <c r="E68" s="100" t="s">
        <v>18</v>
      </c>
      <c r="F68" s="16"/>
      <c r="G68" s="278">
        <v>600</v>
      </c>
      <c r="H68" s="279">
        <f>(F68*G68)</f>
        <v>0</v>
      </c>
      <c r="I68" s="267"/>
    </row>
    <row r="69" spans="1:9" ht="30" customHeight="1">
      <c r="A69" s="558"/>
      <c r="B69" s="107" t="s">
        <v>414</v>
      </c>
      <c r="C69" s="537"/>
      <c r="D69" s="73" t="s">
        <v>415</v>
      </c>
      <c r="E69" s="100" t="s">
        <v>18</v>
      </c>
      <c r="F69" s="286"/>
      <c r="G69" s="287"/>
      <c r="H69" s="244"/>
      <c r="I69" s="267"/>
    </row>
    <row r="70" spans="1:9" ht="30" customHeight="1">
      <c r="A70" s="558"/>
      <c r="B70" s="107" t="s">
        <v>416</v>
      </c>
      <c r="C70" s="537"/>
      <c r="D70" s="73" t="s">
        <v>417</v>
      </c>
      <c r="E70" s="100" t="s">
        <v>18</v>
      </c>
      <c r="F70" s="16"/>
      <c r="G70" s="278">
        <v>50</v>
      </c>
      <c r="H70" s="279">
        <f>(F70*G70)</f>
        <v>0</v>
      </c>
      <c r="I70" s="267"/>
    </row>
    <row r="71" spans="1:9" ht="30" customHeight="1">
      <c r="A71" s="558"/>
      <c r="B71" s="107" t="s">
        <v>418</v>
      </c>
      <c r="C71" s="537"/>
      <c r="D71" s="73" t="s">
        <v>419</v>
      </c>
      <c r="E71" s="100" t="s">
        <v>18</v>
      </c>
      <c r="F71" s="16"/>
      <c r="G71" s="278">
        <v>2</v>
      </c>
      <c r="H71" s="279">
        <f>(F71*G71)</f>
        <v>0</v>
      </c>
      <c r="I71" s="267"/>
    </row>
    <row r="72" spans="1:9" ht="30" customHeight="1">
      <c r="A72" s="558"/>
      <c r="B72" s="107" t="s">
        <v>992</v>
      </c>
      <c r="C72" s="537"/>
      <c r="D72" s="73" t="s">
        <v>993</v>
      </c>
      <c r="E72" s="100" t="s">
        <v>18</v>
      </c>
      <c r="F72" s="286"/>
      <c r="G72" s="287"/>
      <c r="H72" s="244"/>
      <c r="I72" s="267"/>
    </row>
    <row r="73" spans="1:9" ht="30" customHeight="1">
      <c r="A73" s="558"/>
      <c r="B73" s="107" t="s">
        <v>1086</v>
      </c>
      <c r="C73" s="537"/>
      <c r="D73" s="289" t="s">
        <v>1083</v>
      </c>
      <c r="E73" s="290" t="s">
        <v>130</v>
      </c>
      <c r="F73" s="13"/>
      <c r="G73" s="291">
        <v>10</v>
      </c>
      <c r="H73" s="279">
        <f>(F73*G73)</f>
        <v>0</v>
      </c>
      <c r="I73" s="267"/>
    </row>
    <row r="74" spans="1:9" ht="30" customHeight="1">
      <c r="A74" s="558"/>
      <c r="B74" s="107" t="s">
        <v>1087</v>
      </c>
      <c r="C74" s="537"/>
      <c r="D74" s="289" t="s">
        <v>1084</v>
      </c>
      <c r="E74" s="290" t="s">
        <v>130</v>
      </c>
      <c r="F74" s="13"/>
      <c r="G74" s="291">
        <v>10</v>
      </c>
      <c r="H74" s="279">
        <f>(F74*G74)</f>
        <v>0</v>
      </c>
      <c r="I74" s="267"/>
    </row>
    <row r="75" spans="1:9" ht="30" customHeight="1" thickBot="1">
      <c r="A75" s="561"/>
      <c r="B75" s="145" t="s">
        <v>1088</v>
      </c>
      <c r="C75" s="574"/>
      <c r="D75" s="292" t="s">
        <v>1085</v>
      </c>
      <c r="E75" s="293" t="s">
        <v>130</v>
      </c>
      <c r="F75" s="8"/>
      <c r="G75" s="294">
        <v>30</v>
      </c>
      <c r="H75" s="295">
        <f>(F75*G75)</f>
        <v>0</v>
      </c>
      <c r="I75" s="267"/>
    </row>
    <row r="76" spans="1:9" s="66" customFormat="1" ht="15" customHeight="1" thickBot="1">
      <c r="A76" s="67"/>
      <c r="B76" s="68" t="s">
        <v>222</v>
      </c>
      <c r="C76" s="105"/>
      <c r="D76" s="70" t="s">
        <v>420</v>
      </c>
      <c r="E76" s="69"/>
      <c r="F76" s="210"/>
      <c r="G76" s="296"/>
      <c r="H76" s="297"/>
      <c r="I76" s="298"/>
    </row>
    <row r="77" spans="1:9" ht="30" customHeight="1">
      <c r="A77" s="106" t="s">
        <v>250</v>
      </c>
      <c r="B77" s="135" t="s">
        <v>251</v>
      </c>
      <c r="C77" s="135" t="s">
        <v>421</v>
      </c>
      <c r="D77" s="299" t="s">
        <v>1067</v>
      </c>
      <c r="E77" s="165" t="s">
        <v>422</v>
      </c>
      <c r="F77" s="20"/>
      <c r="G77" s="300">
        <v>100</v>
      </c>
      <c r="H77" s="301">
        <f>(F77*G77)</f>
        <v>0</v>
      </c>
      <c r="I77" s="267"/>
    </row>
    <row r="78" spans="1:9" ht="30" customHeight="1" thickBot="1">
      <c r="A78" s="109" t="s">
        <v>254</v>
      </c>
      <c r="B78" s="107" t="s">
        <v>255</v>
      </c>
      <c r="C78" s="107" t="s">
        <v>423</v>
      </c>
      <c r="D78" s="73" t="s">
        <v>424</v>
      </c>
      <c r="E78" s="100" t="s">
        <v>422</v>
      </c>
      <c r="F78" s="17"/>
      <c r="G78" s="283">
        <v>100</v>
      </c>
      <c r="H78" s="279">
        <f>(F78*G78)</f>
        <v>0</v>
      </c>
      <c r="I78" s="267"/>
    </row>
    <row r="79" spans="1:9" ht="30" customHeight="1" thickBot="1">
      <c r="A79" s="565" t="s">
        <v>43</v>
      </c>
      <c r="B79" s="566"/>
      <c r="C79" s="566"/>
      <c r="D79" s="566"/>
      <c r="E79" s="179"/>
      <c r="F79" s="179"/>
      <c r="G79" s="249"/>
      <c r="H79" s="238">
        <f>SUM(H9:H78)</f>
        <v>0</v>
      </c>
      <c r="I79" s="161"/>
    </row>
    <row r="80" spans="1:9" s="53" customFormat="1" ht="12" customHeight="1">
      <c r="A80" s="52"/>
      <c r="B80" s="52"/>
      <c r="C80" s="52"/>
      <c r="D80" s="52"/>
      <c r="E80" s="52"/>
      <c r="F80" s="52"/>
      <c r="G80" s="52"/>
      <c r="H80" s="118"/>
      <c r="I80" s="302"/>
    </row>
    <row r="81" spans="1:9" s="53" customFormat="1" ht="20.25" customHeight="1">
      <c r="A81" s="529" t="s">
        <v>44</v>
      </c>
      <c r="B81" s="529"/>
      <c r="C81" s="529"/>
      <c r="D81" s="529"/>
      <c r="E81" s="52"/>
      <c r="F81" s="52"/>
      <c r="G81" s="52"/>
      <c r="H81" s="52"/>
      <c r="I81" s="52"/>
    </row>
    <row r="82" spans="1:9" s="53" customFormat="1" ht="15" customHeight="1">
      <c r="A82" s="54">
        <v>1</v>
      </c>
      <c r="B82" s="54"/>
      <c r="C82" s="534" t="s">
        <v>952</v>
      </c>
      <c r="D82" s="534"/>
      <c r="E82" s="534"/>
      <c r="F82" s="534"/>
      <c r="G82" s="534"/>
      <c r="H82" s="534"/>
      <c r="I82" s="119"/>
    </row>
    <row r="83" spans="1:9" s="53" customFormat="1" ht="25.15" customHeight="1">
      <c r="A83" s="54">
        <v>2</v>
      </c>
      <c r="B83" s="54"/>
      <c r="C83" s="534" t="s">
        <v>45</v>
      </c>
      <c r="D83" s="534"/>
      <c r="E83" s="534"/>
      <c r="F83" s="534"/>
      <c r="G83" s="534"/>
      <c r="H83" s="534"/>
      <c r="I83" s="119"/>
    </row>
    <row r="84" spans="1:9" s="53" customFormat="1" ht="15" customHeight="1">
      <c r="A84" s="54">
        <v>3</v>
      </c>
      <c r="B84" s="54"/>
      <c r="C84" s="534" t="s">
        <v>46</v>
      </c>
      <c r="D84" s="534"/>
      <c r="E84" s="534"/>
      <c r="F84" s="534"/>
      <c r="G84" s="534"/>
      <c r="H84" s="534"/>
      <c r="I84" s="119"/>
    </row>
    <row r="85" spans="1:9" s="53" customFormat="1" ht="12" customHeight="1">
      <c r="A85" s="54"/>
      <c r="B85" s="54"/>
      <c r="C85" s="534"/>
      <c r="D85" s="534"/>
      <c r="E85" s="534"/>
      <c r="F85" s="534"/>
      <c r="G85" s="534"/>
      <c r="H85" s="52"/>
      <c r="I85" s="52"/>
    </row>
    <row r="86" spans="1:9" ht="15.75" customHeight="1">
      <c r="A86" s="153"/>
      <c r="B86" s="153"/>
      <c r="C86" s="153"/>
      <c r="D86" s="153"/>
      <c r="E86" s="153"/>
      <c r="F86" s="153"/>
      <c r="G86" s="153"/>
      <c r="H86" s="153"/>
      <c r="I86" s="153"/>
    </row>
    <row r="87" spans="1:9" ht="15.75" customHeight="1">
      <c r="A87" s="2"/>
      <c r="B87" s="2"/>
      <c r="C87" s="2"/>
      <c r="D87" s="2"/>
      <c r="E87" s="153"/>
      <c r="F87" s="153"/>
      <c r="G87" s="153"/>
      <c r="H87" s="153"/>
      <c r="I87" s="153"/>
    </row>
    <row r="88" spans="1:9" ht="40.5" customHeight="1">
      <c r="A88" s="549" t="s">
        <v>1096</v>
      </c>
      <c r="B88" s="549"/>
      <c r="C88" s="549"/>
      <c r="D88" s="549"/>
      <c r="E88" s="52"/>
      <c r="F88" s="52"/>
      <c r="G88" s="154"/>
      <c r="H88" s="120" t="s">
        <v>1097</v>
      </c>
      <c r="I88" s="158"/>
    </row>
    <row r="89" spans="1:9" ht="15.75" customHeight="1">
      <c r="A89" s="156"/>
      <c r="B89" s="156"/>
      <c r="C89" s="156"/>
      <c r="D89" s="156"/>
      <c r="E89" s="156"/>
      <c r="F89" s="156"/>
      <c r="G89" s="156"/>
      <c r="H89" s="156"/>
      <c r="I89" s="156"/>
    </row>
    <row r="90" spans="1:9" ht="15.75" customHeight="1">
      <c r="A90" s="156"/>
      <c r="B90" s="156"/>
      <c r="C90" s="153"/>
      <c r="D90" s="52"/>
      <c r="E90" s="153"/>
      <c r="F90" s="159"/>
      <c r="G90" s="160"/>
      <c r="H90" s="159"/>
      <c r="I90" s="159"/>
    </row>
    <row r="91" spans="1:9" ht="15.75" customHeight="1">
      <c r="A91" s="156"/>
      <c r="B91" s="156"/>
      <c r="C91" s="153"/>
      <c r="D91" s="52"/>
      <c r="E91" s="153"/>
      <c r="F91" s="159"/>
      <c r="G91" s="160"/>
      <c r="H91" s="159"/>
      <c r="I91" s="159"/>
    </row>
    <row r="92" spans="1:9" ht="15.75" customHeight="1">
      <c r="A92" s="156"/>
      <c r="B92" s="156"/>
      <c r="C92" s="153"/>
      <c r="D92" s="52"/>
      <c r="E92" s="153"/>
      <c r="F92" s="159"/>
      <c r="G92" s="160"/>
      <c r="H92" s="159"/>
      <c r="I92" s="159"/>
    </row>
    <row r="93" spans="1:9" ht="15.75" customHeight="1">
      <c r="A93" s="156"/>
      <c r="B93" s="156"/>
      <c r="C93" s="153"/>
      <c r="D93" s="52"/>
      <c r="E93" s="153"/>
      <c r="F93" s="159"/>
      <c r="G93" s="160"/>
      <c r="H93" s="159"/>
      <c r="I93" s="159"/>
    </row>
    <row r="94" spans="1:9" ht="15.75" customHeight="1">
      <c r="A94" s="156"/>
      <c r="B94" s="156"/>
      <c r="C94" s="153"/>
      <c r="D94" s="52"/>
      <c r="E94" s="153"/>
      <c r="F94" s="159"/>
      <c r="G94" s="160"/>
      <c r="H94" s="159"/>
      <c r="I94" s="159"/>
    </row>
    <row r="95" spans="1:9" ht="15.75" customHeight="1">
      <c r="A95" s="156"/>
      <c r="B95" s="156"/>
      <c r="C95" s="153"/>
      <c r="D95" s="52"/>
      <c r="E95" s="153"/>
      <c r="F95" s="159"/>
      <c r="G95" s="160"/>
      <c r="H95" s="159"/>
      <c r="I95" s="159"/>
    </row>
    <row r="96" spans="1:9" ht="15.75" customHeight="1">
      <c r="A96" s="156"/>
      <c r="B96" s="156"/>
      <c r="C96" s="153"/>
      <c r="D96" s="52"/>
      <c r="E96" s="153"/>
      <c r="F96" s="159"/>
      <c r="G96" s="160"/>
      <c r="H96" s="159"/>
      <c r="I96" s="159"/>
    </row>
    <row r="97" spans="1:9" ht="15.75" customHeight="1">
      <c r="A97" s="156"/>
      <c r="B97" s="156"/>
      <c r="C97" s="153"/>
      <c r="D97" s="52"/>
      <c r="E97" s="153"/>
      <c r="F97" s="159"/>
      <c r="G97" s="160"/>
      <c r="H97" s="159"/>
      <c r="I97" s="159"/>
    </row>
    <row r="98" spans="1:9" ht="15.75" customHeight="1">
      <c r="A98" s="156"/>
      <c r="B98" s="156"/>
      <c r="C98" s="153"/>
      <c r="D98" s="52"/>
      <c r="E98" s="153"/>
      <c r="F98" s="159"/>
      <c r="G98" s="160"/>
      <c r="H98" s="159"/>
      <c r="I98" s="159"/>
    </row>
    <row r="99" spans="1:9" ht="15.75" customHeight="1">
      <c r="A99" s="156"/>
      <c r="B99" s="156"/>
      <c r="C99" s="153"/>
      <c r="D99" s="52"/>
      <c r="E99" s="153"/>
      <c r="F99" s="159"/>
      <c r="G99" s="160"/>
      <c r="H99" s="159"/>
      <c r="I99" s="159"/>
    </row>
    <row r="100" spans="1:9" ht="15.75" customHeight="1">
      <c r="A100" s="157"/>
      <c r="B100" s="157"/>
      <c r="C100" s="157"/>
      <c r="D100" s="157"/>
      <c r="E100" s="156"/>
      <c r="F100" s="156"/>
      <c r="G100" s="153"/>
      <c r="H100" s="161"/>
      <c r="I100" s="161"/>
    </row>
    <row r="101" spans="1:9" ht="15.75" customHeight="1">
      <c r="A101" s="162"/>
      <c r="B101" s="162"/>
      <c r="C101" s="162"/>
      <c r="D101" s="162"/>
      <c r="E101" s="162"/>
      <c r="F101" s="162"/>
      <c r="G101" s="162"/>
      <c r="H101" s="162"/>
      <c r="I101" s="162"/>
    </row>
    <row r="102" spans="1:9" ht="15.75" customHeight="1"/>
    <row r="103" spans="1:9" ht="15.75" customHeight="1">
      <c r="A103" s="153"/>
      <c r="B103" s="153"/>
      <c r="C103" s="153"/>
      <c r="D103" s="153"/>
      <c r="E103" s="153"/>
      <c r="F103" s="153"/>
      <c r="G103" s="153"/>
      <c r="H103" s="153"/>
      <c r="I103" s="153"/>
    </row>
    <row r="104" spans="1:9" ht="15.75" customHeight="1">
      <c r="A104" s="157"/>
      <c r="B104" s="157"/>
      <c r="C104" s="157"/>
      <c r="D104" s="157"/>
      <c r="E104" s="153"/>
      <c r="F104" s="153"/>
      <c r="G104" s="153"/>
      <c r="H104" s="153"/>
      <c r="I104" s="153"/>
    </row>
    <row r="105" spans="1:9" ht="15.75" customHeight="1">
      <c r="A105" s="156"/>
      <c r="B105" s="156"/>
      <c r="C105" s="155"/>
      <c r="D105" s="155"/>
      <c r="E105" s="155"/>
      <c r="F105" s="155"/>
      <c r="G105" s="155"/>
      <c r="H105" s="153"/>
      <c r="I105" s="153"/>
    </row>
    <row r="106" spans="1:9" ht="15.75" customHeight="1">
      <c r="A106" s="156"/>
      <c r="B106" s="156"/>
      <c r="C106" s="155"/>
      <c r="D106" s="155"/>
      <c r="E106" s="155"/>
      <c r="F106" s="155"/>
      <c r="G106" s="155"/>
      <c r="H106" s="153"/>
      <c r="I106" s="153"/>
    </row>
    <row r="107" spans="1:9" ht="15.75" customHeight="1">
      <c r="A107" s="156"/>
      <c r="B107" s="156"/>
      <c r="C107" s="155"/>
      <c r="D107" s="155"/>
      <c r="E107" s="155"/>
      <c r="F107" s="155"/>
      <c r="G107" s="155"/>
      <c r="H107" s="153"/>
      <c r="I107" s="153"/>
    </row>
    <row r="108" spans="1:9" ht="15.75" customHeight="1">
      <c r="A108" s="156"/>
      <c r="B108" s="156"/>
      <c r="C108" s="155"/>
      <c r="D108" s="155"/>
      <c r="E108" s="155"/>
      <c r="F108" s="155"/>
      <c r="G108" s="155"/>
      <c r="H108" s="153"/>
      <c r="I108" s="153"/>
    </row>
    <row r="109" spans="1:9" ht="15.75" customHeight="1">
      <c r="A109" s="156"/>
      <c r="B109" s="156"/>
      <c r="C109" s="155"/>
      <c r="D109" s="155"/>
      <c r="E109" s="155"/>
      <c r="F109" s="155"/>
      <c r="G109" s="155"/>
      <c r="H109" s="153"/>
      <c r="I109" s="153"/>
    </row>
    <row r="110" spans="1:9" ht="15.75" customHeight="1">
      <c r="A110" s="153"/>
      <c r="B110" s="153"/>
      <c r="C110" s="153"/>
      <c r="D110" s="153"/>
      <c r="E110" s="153"/>
      <c r="F110" s="153"/>
      <c r="G110" s="153"/>
      <c r="H110" s="153"/>
      <c r="I110" s="153"/>
    </row>
    <row r="111" spans="1:9" ht="15.75" customHeight="1">
      <c r="A111" s="153"/>
      <c r="B111" s="153"/>
      <c r="C111" s="153"/>
      <c r="D111" s="153"/>
      <c r="E111" s="153"/>
      <c r="F111" s="153"/>
      <c r="G111" s="153"/>
      <c r="H111" s="153"/>
      <c r="I111" s="153"/>
    </row>
    <row r="112" spans="1:9" ht="15.75" customHeight="1">
      <c r="A112" s="155"/>
      <c r="B112" s="155"/>
      <c r="C112" s="155"/>
      <c r="D112" s="155"/>
      <c r="E112" s="153"/>
      <c r="F112" s="153"/>
      <c r="G112" s="153"/>
      <c r="H112" s="153"/>
      <c r="I112" s="153"/>
    </row>
    <row r="113" spans="1:9">
      <c r="A113" s="155"/>
      <c r="B113" s="155"/>
      <c r="C113" s="155"/>
      <c r="D113" s="155"/>
      <c r="E113" s="153"/>
      <c r="F113" s="153"/>
      <c r="G113" s="153"/>
      <c r="H113" s="153"/>
      <c r="I113" s="153"/>
    </row>
    <row r="114" spans="1:9">
      <c r="A114" s="155"/>
      <c r="B114" s="155"/>
      <c r="C114" s="155"/>
      <c r="D114" s="155"/>
      <c r="E114" s="155"/>
      <c r="F114" s="155"/>
      <c r="G114" s="155"/>
      <c r="H114" s="155"/>
      <c r="I114" s="155"/>
    </row>
    <row r="115" spans="1:9">
      <c r="A115" s="153"/>
      <c r="B115" s="153"/>
      <c r="C115" s="153"/>
      <c r="D115" s="153"/>
      <c r="E115" s="153"/>
      <c r="F115" s="153"/>
      <c r="G115" s="153"/>
      <c r="H115" s="153"/>
      <c r="I115" s="153"/>
    </row>
    <row r="116" spans="1:9">
      <c r="A116" s="153"/>
      <c r="B116" s="153"/>
      <c r="C116" s="153"/>
      <c r="D116" s="153"/>
      <c r="E116" s="153"/>
      <c r="F116" s="153"/>
      <c r="G116" s="153"/>
      <c r="H116" s="153"/>
      <c r="I116" s="153"/>
    </row>
    <row r="117" spans="1:9">
      <c r="A117" s="153"/>
      <c r="B117" s="153"/>
      <c r="C117" s="153"/>
      <c r="D117" s="153"/>
      <c r="E117" s="153"/>
      <c r="F117" s="153"/>
      <c r="G117" s="153"/>
      <c r="H117" s="153"/>
      <c r="I117" s="153"/>
    </row>
    <row r="118" spans="1:9">
      <c r="A118" s="153"/>
      <c r="B118" s="153"/>
      <c r="C118" s="153"/>
      <c r="D118" s="153"/>
      <c r="E118" s="153"/>
      <c r="F118" s="153"/>
      <c r="G118" s="153"/>
      <c r="H118" s="153"/>
      <c r="I118" s="153"/>
    </row>
  </sheetData>
  <sheetProtection algorithmName="SHA-512" hashValue="rmY0MEsKEp6LH1/9g0+rb+nwT9K6YMcNZaSpIbHQb2WtBYxbARP8/QSXQLM+4LiRnFsrZpMK8ZJz+UP29WSorQ==" saltValue="TWnAvTuq76daERscfcqQ7w==" spinCount="100000" sheet="1" objects="1" scenarios="1" selectLockedCells="1"/>
  <mergeCells count="37">
    <mergeCell ref="A14:A18"/>
    <mergeCell ref="C14:C18"/>
    <mergeCell ref="A9:A13"/>
    <mergeCell ref="C9:C13"/>
    <mergeCell ref="C19:C24"/>
    <mergeCell ref="A19:A22"/>
    <mergeCell ref="C53:C54"/>
    <mergeCell ref="C83:H83"/>
    <mergeCell ref="C25:C29"/>
    <mergeCell ref="A25:A29"/>
    <mergeCell ref="C40:C47"/>
    <mergeCell ref="A40:A47"/>
    <mergeCell ref="A30:A35"/>
    <mergeCell ref="C30:C35"/>
    <mergeCell ref="A36:A39"/>
    <mergeCell ref="A59:A66"/>
    <mergeCell ref="A48:A50"/>
    <mergeCell ref="C48:C50"/>
    <mergeCell ref="A51:A55"/>
    <mergeCell ref="C51:C52"/>
    <mergeCell ref="A57:A58"/>
    <mergeCell ref="A88:D88"/>
    <mergeCell ref="A4:H4"/>
    <mergeCell ref="A1:D1"/>
    <mergeCell ref="G1:H1"/>
    <mergeCell ref="A2:D2"/>
    <mergeCell ref="A3:H3"/>
    <mergeCell ref="C57:C58"/>
    <mergeCell ref="C84:H84"/>
    <mergeCell ref="C85:G85"/>
    <mergeCell ref="A79:D79"/>
    <mergeCell ref="C59:C66"/>
    <mergeCell ref="C82:H82"/>
    <mergeCell ref="A81:D81"/>
    <mergeCell ref="A67:A75"/>
    <mergeCell ref="C67:C75"/>
    <mergeCell ref="C36:C38"/>
  </mergeCells>
  <phoneticPr fontId="48" type="noConversion"/>
  <pageMargins left="0.7" right="0.7" top="0.75" bottom="0.75" header="0.3" footer="0.3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21"/>
  <sheetViews>
    <sheetView topLeftCell="A35" zoomScale="90" zoomScaleNormal="90" workbookViewId="0">
      <pane xSplit="8" topLeftCell="I1" activePane="topRight" state="frozen"/>
      <selection pane="topRight" activeCell="F9" sqref="F9"/>
    </sheetView>
  </sheetViews>
  <sheetFormatPr defaultRowHeight="13.5"/>
  <cols>
    <col min="1" max="1" width="3.5703125" style="122" customWidth="1"/>
    <col min="2" max="2" width="5.5703125" style="122" customWidth="1"/>
    <col min="3" max="3" width="8.5703125" style="122" customWidth="1"/>
    <col min="4" max="4" width="80.5703125" style="122" customWidth="1"/>
    <col min="5" max="5" width="9.5703125" style="122" customWidth="1"/>
    <col min="6" max="6" width="15.5703125" style="122" customWidth="1"/>
    <col min="7" max="7" width="10.5703125" style="122" customWidth="1"/>
    <col min="8" max="8" width="18.5703125" style="122" customWidth="1"/>
    <col min="9" max="198" width="9.140625" style="122"/>
    <col min="199" max="199" width="3.5703125" style="122" customWidth="1"/>
    <col min="200" max="200" width="5.5703125" style="122" customWidth="1"/>
    <col min="201" max="201" width="8.5703125" style="122" customWidth="1"/>
    <col min="202" max="202" width="80.5703125" style="122" customWidth="1"/>
    <col min="203" max="203" width="8.5703125" style="122" customWidth="1"/>
    <col min="204" max="204" width="15.5703125" style="122" customWidth="1"/>
    <col min="205" max="205" width="10.5703125" style="122" customWidth="1"/>
    <col min="206" max="206" width="18.5703125" style="122" customWidth="1"/>
    <col min="207" max="209" width="20.5703125" style="122" customWidth="1"/>
    <col min="210" max="454" width="9.140625" style="122"/>
    <col min="455" max="455" width="3.5703125" style="122" customWidth="1"/>
    <col min="456" max="456" width="5.5703125" style="122" customWidth="1"/>
    <col min="457" max="457" width="8.5703125" style="122" customWidth="1"/>
    <col min="458" max="458" width="80.5703125" style="122" customWidth="1"/>
    <col min="459" max="459" width="8.5703125" style="122" customWidth="1"/>
    <col min="460" max="460" width="15.5703125" style="122" customWidth="1"/>
    <col min="461" max="461" width="10.5703125" style="122" customWidth="1"/>
    <col min="462" max="462" width="18.5703125" style="122" customWidth="1"/>
    <col min="463" max="465" width="20.5703125" style="122" customWidth="1"/>
    <col min="466" max="710" width="9.140625" style="122"/>
    <col min="711" max="711" width="3.5703125" style="122" customWidth="1"/>
    <col min="712" max="712" width="5.5703125" style="122" customWidth="1"/>
    <col min="713" max="713" width="8.5703125" style="122" customWidth="1"/>
    <col min="714" max="714" width="80.5703125" style="122" customWidth="1"/>
    <col min="715" max="715" width="8.5703125" style="122" customWidth="1"/>
    <col min="716" max="716" width="15.5703125" style="122" customWidth="1"/>
    <col min="717" max="717" width="10.5703125" style="122" customWidth="1"/>
    <col min="718" max="718" width="18.5703125" style="122" customWidth="1"/>
    <col min="719" max="721" width="20.5703125" style="122" customWidth="1"/>
    <col min="722" max="966" width="9.140625" style="122"/>
    <col min="967" max="967" width="3.5703125" style="122" customWidth="1"/>
    <col min="968" max="968" width="5.5703125" style="122" customWidth="1"/>
    <col min="969" max="969" width="8.5703125" style="122" customWidth="1"/>
    <col min="970" max="970" width="80.5703125" style="122" customWidth="1"/>
    <col min="971" max="971" width="8.5703125" style="122" customWidth="1"/>
    <col min="972" max="972" width="15.5703125" style="122" customWidth="1"/>
    <col min="973" max="973" width="10.5703125" style="122" customWidth="1"/>
    <col min="974" max="974" width="18.5703125" style="122" customWidth="1"/>
    <col min="975" max="977" width="20.5703125" style="122" customWidth="1"/>
    <col min="978" max="1222" width="9.140625" style="122"/>
    <col min="1223" max="1223" width="3.5703125" style="122" customWidth="1"/>
    <col min="1224" max="1224" width="5.5703125" style="122" customWidth="1"/>
    <col min="1225" max="1225" width="8.5703125" style="122" customWidth="1"/>
    <col min="1226" max="1226" width="80.5703125" style="122" customWidth="1"/>
    <col min="1227" max="1227" width="8.5703125" style="122" customWidth="1"/>
    <col min="1228" max="1228" width="15.5703125" style="122" customWidth="1"/>
    <col min="1229" max="1229" width="10.5703125" style="122" customWidth="1"/>
    <col min="1230" max="1230" width="18.5703125" style="122" customWidth="1"/>
    <col min="1231" max="1233" width="20.5703125" style="122" customWidth="1"/>
    <col min="1234" max="1478" width="9.140625" style="122"/>
    <col min="1479" max="1479" width="3.5703125" style="122" customWidth="1"/>
    <col min="1480" max="1480" width="5.5703125" style="122" customWidth="1"/>
    <col min="1481" max="1481" width="8.5703125" style="122" customWidth="1"/>
    <col min="1482" max="1482" width="80.5703125" style="122" customWidth="1"/>
    <col min="1483" max="1483" width="8.5703125" style="122" customWidth="1"/>
    <col min="1484" max="1484" width="15.5703125" style="122" customWidth="1"/>
    <col min="1485" max="1485" width="10.5703125" style="122" customWidth="1"/>
    <col min="1486" max="1486" width="18.5703125" style="122" customWidth="1"/>
    <col min="1487" max="1489" width="20.5703125" style="122" customWidth="1"/>
    <col min="1490" max="1734" width="9.140625" style="122"/>
    <col min="1735" max="1735" width="3.5703125" style="122" customWidth="1"/>
    <col min="1736" max="1736" width="5.5703125" style="122" customWidth="1"/>
    <col min="1737" max="1737" width="8.5703125" style="122" customWidth="1"/>
    <col min="1738" max="1738" width="80.5703125" style="122" customWidth="1"/>
    <col min="1739" max="1739" width="8.5703125" style="122" customWidth="1"/>
    <col min="1740" max="1740" width="15.5703125" style="122" customWidth="1"/>
    <col min="1741" max="1741" width="10.5703125" style="122" customWidth="1"/>
    <col min="1742" max="1742" width="18.5703125" style="122" customWidth="1"/>
    <col min="1743" max="1745" width="20.5703125" style="122" customWidth="1"/>
    <col min="1746" max="1990" width="9.140625" style="122"/>
    <col min="1991" max="1991" width="3.5703125" style="122" customWidth="1"/>
    <col min="1992" max="1992" width="5.5703125" style="122" customWidth="1"/>
    <col min="1993" max="1993" width="8.5703125" style="122" customWidth="1"/>
    <col min="1994" max="1994" width="80.5703125" style="122" customWidth="1"/>
    <col min="1995" max="1995" width="8.5703125" style="122" customWidth="1"/>
    <col min="1996" max="1996" width="15.5703125" style="122" customWidth="1"/>
    <col min="1997" max="1997" width="10.5703125" style="122" customWidth="1"/>
    <col min="1998" max="1998" width="18.5703125" style="122" customWidth="1"/>
    <col min="1999" max="2001" width="20.5703125" style="122" customWidth="1"/>
    <col min="2002" max="2246" width="9.140625" style="122"/>
    <col min="2247" max="2247" width="3.5703125" style="122" customWidth="1"/>
    <col min="2248" max="2248" width="5.5703125" style="122" customWidth="1"/>
    <col min="2249" max="2249" width="8.5703125" style="122" customWidth="1"/>
    <col min="2250" max="2250" width="80.5703125" style="122" customWidth="1"/>
    <col min="2251" max="2251" width="8.5703125" style="122" customWidth="1"/>
    <col min="2252" max="2252" width="15.5703125" style="122" customWidth="1"/>
    <col min="2253" max="2253" width="10.5703125" style="122" customWidth="1"/>
    <col min="2254" max="2254" width="18.5703125" style="122" customWidth="1"/>
    <col min="2255" max="2257" width="20.5703125" style="122" customWidth="1"/>
    <col min="2258" max="2502" width="9.140625" style="122"/>
    <col min="2503" max="2503" width="3.5703125" style="122" customWidth="1"/>
    <col min="2504" max="2504" width="5.5703125" style="122" customWidth="1"/>
    <col min="2505" max="2505" width="8.5703125" style="122" customWidth="1"/>
    <col min="2506" max="2506" width="80.5703125" style="122" customWidth="1"/>
    <col min="2507" max="2507" width="8.5703125" style="122" customWidth="1"/>
    <col min="2508" max="2508" width="15.5703125" style="122" customWidth="1"/>
    <col min="2509" max="2509" width="10.5703125" style="122" customWidth="1"/>
    <col min="2510" max="2510" width="18.5703125" style="122" customWidth="1"/>
    <col min="2511" max="2513" width="20.5703125" style="122" customWidth="1"/>
    <col min="2514" max="2758" width="9.140625" style="122"/>
    <col min="2759" max="2759" width="3.5703125" style="122" customWidth="1"/>
    <col min="2760" max="2760" width="5.5703125" style="122" customWidth="1"/>
    <col min="2761" max="2761" width="8.5703125" style="122" customWidth="1"/>
    <col min="2762" max="2762" width="80.5703125" style="122" customWidth="1"/>
    <col min="2763" max="2763" width="8.5703125" style="122" customWidth="1"/>
    <col min="2764" max="2764" width="15.5703125" style="122" customWidth="1"/>
    <col min="2765" max="2765" width="10.5703125" style="122" customWidth="1"/>
    <col min="2766" max="2766" width="18.5703125" style="122" customWidth="1"/>
    <col min="2767" max="2769" width="20.5703125" style="122" customWidth="1"/>
    <col min="2770" max="3014" width="9.140625" style="122"/>
    <col min="3015" max="3015" width="3.5703125" style="122" customWidth="1"/>
    <col min="3016" max="3016" width="5.5703125" style="122" customWidth="1"/>
    <col min="3017" max="3017" width="8.5703125" style="122" customWidth="1"/>
    <col min="3018" max="3018" width="80.5703125" style="122" customWidth="1"/>
    <col min="3019" max="3019" width="8.5703125" style="122" customWidth="1"/>
    <col min="3020" max="3020" width="15.5703125" style="122" customWidth="1"/>
    <col min="3021" max="3021" width="10.5703125" style="122" customWidth="1"/>
    <col min="3022" max="3022" width="18.5703125" style="122" customWidth="1"/>
    <col min="3023" max="3025" width="20.5703125" style="122" customWidth="1"/>
    <col min="3026" max="3270" width="9.140625" style="122"/>
    <col min="3271" max="3271" width="3.5703125" style="122" customWidth="1"/>
    <col min="3272" max="3272" width="5.5703125" style="122" customWidth="1"/>
    <col min="3273" max="3273" width="8.5703125" style="122" customWidth="1"/>
    <col min="3274" max="3274" width="80.5703125" style="122" customWidth="1"/>
    <col min="3275" max="3275" width="8.5703125" style="122" customWidth="1"/>
    <col min="3276" max="3276" width="15.5703125" style="122" customWidth="1"/>
    <col min="3277" max="3277" width="10.5703125" style="122" customWidth="1"/>
    <col min="3278" max="3278" width="18.5703125" style="122" customWidth="1"/>
    <col min="3279" max="3281" width="20.5703125" style="122" customWidth="1"/>
    <col min="3282" max="3526" width="9.140625" style="122"/>
    <col min="3527" max="3527" width="3.5703125" style="122" customWidth="1"/>
    <col min="3528" max="3528" width="5.5703125" style="122" customWidth="1"/>
    <col min="3529" max="3529" width="8.5703125" style="122" customWidth="1"/>
    <col min="3530" max="3530" width="80.5703125" style="122" customWidth="1"/>
    <col min="3531" max="3531" width="8.5703125" style="122" customWidth="1"/>
    <col min="3532" max="3532" width="15.5703125" style="122" customWidth="1"/>
    <col min="3533" max="3533" width="10.5703125" style="122" customWidth="1"/>
    <col min="3534" max="3534" width="18.5703125" style="122" customWidth="1"/>
    <col min="3535" max="3537" width="20.5703125" style="122" customWidth="1"/>
    <col min="3538" max="3782" width="9.140625" style="122"/>
    <col min="3783" max="3783" width="3.5703125" style="122" customWidth="1"/>
    <col min="3784" max="3784" width="5.5703125" style="122" customWidth="1"/>
    <col min="3785" max="3785" width="8.5703125" style="122" customWidth="1"/>
    <col min="3786" max="3786" width="80.5703125" style="122" customWidth="1"/>
    <col min="3787" max="3787" width="8.5703125" style="122" customWidth="1"/>
    <col min="3788" max="3788" width="15.5703125" style="122" customWidth="1"/>
    <col min="3789" max="3789" width="10.5703125" style="122" customWidth="1"/>
    <col min="3790" max="3790" width="18.5703125" style="122" customWidth="1"/>
    <col min="3791" max="3793" width="20.5703125" style="122" customWidth="1"/>
    <col min="3794" max="4038" width="9.140625" style="122"/>
    <col min="4039" max="4039" width="3.5703125" style="122" customWidth="1"/>
    <col min="4040" max="4040" width="5.5703125" style="122" customWidth="1"/>
    <col min="4041" max="4041" width="8.5703125" style="122" customWidth="1"/>
    <col min="4042" max="4042" width="80.5703125" style="122" customWidth="1"/>
    <col min="4043" max="4043" width="8.5703125" style="122" customWidth="1"/>
    <col min="4044" max="4044" width="15.5703125" style="122" customWidth="1"/>
    <col min="4045" max="4045" width="10.5703125" style="122" customWidth="1"/>
    <col min="4046" max="4046" width="18.5703125" style="122" customWidth="1"/>
    <col min="4047" max="4049" width="20.5703125" style="122" customWidth="1"/>
    <col min="4050" max="4294" width="9.140625" style="122"/>
    <col min="4295" max="4295" width="3.5703125" style="122" customWidth="1"/>
    <col min="4296" max="4296" width="5.5703125" style="122" customWidth="1"/>
    <col min="4297" max="4297" width="8.5703125" style="122" customWidth="1"/>
    <col min="4298" max="4298" width="80.5703125" style="122" customWidth="1"/>
    <col min="4299" max="4299" width="8.5703125" style="122" customWidth="1"/>
    <col min="4300" max="4300" width="15.5703125" style="122" customWidth="1"/>
    <col min="4301" max="4301" width="10.5703125" style="122" customWidth="1"/>
    <col min="4302" max="4302" width="18.5703125" style="122" customWidth="1"/>
    <col min="4303" max="4305" width="20.5703125" style="122" customWidth="1"/>
    <col min="4306" max="4550" width="9.140625" style="122"/>
    <col min="4551" max="4551" width="3.5703125" style="122" customWidth="1"/>
    <col min="4552" max="4552" width="5.5703125" style="122" customWidth="1"/>
    <col min="4553" max="4553" width="8.5703125" style="122" customWidth="1"/>
    <col min="4554" max="4554" width="80.5703125" style="122" customWidth="1"/>
    <col min="4555" max="4555" width="8.5703125" style="122" customWidth="1"/>
    <col min="4556" max="4556" width="15.5703125" style="122" customWidth="1"/>
    <col min="4557" max="4557" width="10.5703125" style="122" customWidth="1"/>
    <col min="4558" max="4558" width="18.5703125" style="122" customWidth="1"/>
    <col min="4559" max="4561" width="20.5703125" style="122" customWidth="1"/>
    <col min="4562" max="4806" width="9.140625" style="122"/>
    <col min="4807" max="4807" width="3.5703125" style="122" customWidth="1"/>
    <col min="4808" max="4808" width="5.5703125" style="122" customWidth="1"/>
    <col min="4809" max="4809" width="8.5703125" style="122" customWidth="1"/>
    <col min="4810" max="4810" width="80.5703125" style="122" customWidth="1"/>
    <col min="4811" max="4811" width="8.5703125" style="122" customWidth="1"/>
    <col min="4812" max="4812" width="15.5703125" style="122" customWidth="1"/>
    <col min="4813" max="4813" width="10.5703125" style="122" customWidth="1"/>
    <col min="4814" max="4814" width="18.5703125" style="122" customWidth="1"/>
    <col min="4815" max="4817" width="20.5703125" style="122" customWidth="1"/>
    <col min="4818" max="5062" width="9.140625" style="122"/>
    <col min="5063" max="5063" width="3.5703125" style="122" customWidth="1"/>
    <col min="5064" max="5064" width="5.5703125" style="122" customWidth="1"/>
    <col min="5065" max="5065" width="8.5703125" style="122" customWidth="1"/>
    <col min="5066" max="5066" width="80.5703125" style="122" customWidth="1"/>
    <col min="5067" max="5067" width="8.5703125" style="122" customWidth="1"/>
    <col min="5068" max="5068" width="15.5703125" style="122" customWidth="1"/>
    <col min="5069" max="5069" width="10.5703125" style="122" customWidth="1"/>
    <col min="5070" max="5070" width="18.5703125" style="122" customWidth="1"/>
    <col min="5071" max="5073" width="20.5703125" style="122" customWidth="1"/>
    <col min="5074" max="5318" width="9.140625" style="122"/>
    <col min="5319" max="5319" width="3.5703125" style="122" customWidth="1"/>
    <col min="5320" max="5320" width="5.5703125" style="122" customWidth="1"/>
    <col min="5321" max="5321" width="8.5703125" style="122" customWidth="1"/>
    <col min="5322" max="5322" width="80.5703125" style="122" customWidth="1"/>
    <col min="5323" max="5323" width="8.5703125" style="122" customWidth="1"/>
    <col min="5324" max="5324" width="15.5703125" style="122" customWidth="1"/>
    <col min="5325" max="5325" width="10.5703125" style="122" customWidth="1"/>
    <col min="5326" max="5326" width="18.5703125" style="122" customWidth="1"/>
    <col min="5327" max="5329" width="20.5703125" style="122" customWidth="1"/>
    <col min="5330" max="5574" width="9.140625" style="122"/>
    <col min="5575" max="5575" width="3.5703125" style="122" customWidth="1"/>
    <col min="5576" max="5576" width="5.5703125" style="122" customWidth="1"/>
    <col min="5577" max="5577" width="8.5703125" style="122" customWidth="1"/>
    <col min="5578" max="5578" width="80.5703125" style="122" customWidth="1"/>
    <col min="5579" max="5579" width="8.5703125" style="122" customWidth="1"/>
    <col min="5580" max="5580" width="15.5703125" style="122" customWidth="1"/>
    <col min="5581" max="5581" width="10.5703125" style="122" customWidth="1"/>
    <col min="5582" max="5582" width="18.5703125" style="122" customWidth="1"/>
    <col min="5583" max="5585" width="20.5703125" style="122" customWidth="1"/>
    <col min="5586" max="5830" width="9.140625" style="122"/>
    <col min="5831" max="5831" width="3.5703125" style="122" customWidth="1"/>
    <col min="5832" max="5832" width="5.5703125" style="122" customWidth="1"/>
    <col min="5833" max="5833" width="8.5703125" style="122" customWidth="1"/>
    <col min="5834" max="5834" width="80.5703125" style="122" customWidth="1"/>
    <col min="5835" max="5835" width="8.5703125" style="122" customWidth="1"/>
    <col min="5836" max="5836" width="15.5703125" style="122" customWidth="1"/>
    <col min="5837" max="5837" width="10.5703125" style="122" customWidth="1"/>
    <col min="5838" max="5838" width="18.5703125" style="122" customWidth="1"/>
    <col min="5839" max="5841" width="20.5703125" style="122" customWidth="1"/>
    <col min="5842" max="6086" width="9.140625" style="122"/>
    <col min="6087" max="6087" width="3.5703125" style="122" customWidth="1"/>
    <col min="6088" max="6088" width="5.5703125" style="122" customWidth="1"/>
    <col min="6089" max="6089" width="8.5703125" style="122" customWidth="1"/>
    <col min="6090" max="6090" width="80.5703125" style="122" customWidth="1"/>
    <col min="6091" max="6091" width="8.5703125" style="122" customWidth="1"/>
    <col min="6092" max="6092" width="15.5703125" style="122" customWidth="1"/>
    <col min="6093" max="6093" width="10.5703125" style="122" customWidth="1"/>
    <col min="6094" max="6094" width="18.5703125" style="122" customWidth="1"/>
    <col min="6095" max="6097" width="20.5703125" style="122" customWidth="1"/>
    <col min="6098" max="6342" width="9.140625" style="122"/>
    <col min="6343" max="6343" width="3.5703125" style="122" customWidth="1"/>
    <col min="6344" max="6344" width="5.5703125" style="122" customWidth="1"/>
    <col min="6345" max="6345" width="8.5703125" style="122" customWidth="1"/>
    <col min="6346" max="6346" width="80.5703125" style="122" customWidth="1"/>
    <col min="6347" max="6347" width="8.5703125" style="122" customWidth="1"/>
    <col min="6348" max="6348" width="15.5703125" style="122" customWidth="1"/>
    <col min="6349" max="6349" width="10.5703125" style="122" customWidth="1"/>
    <col min="6350" max="6350" width="18.5703125" style="122" customWidth="1"/>
    <col min="6351" max="6353" width="20.5703125" style="122" customWidth="1"/>
    <col min="6354" max="6598" width="9.140625" style="122"/>
    <col min="6599" max="6599" width="3.5703125" style="122" customWidth="1"/>
    <col min="6600" max="6600" width="5.5703125" style="122" customWidth="1"/>
    <col min="6601" max="6601" width="8.5703125" style="122" customWidth="1"/>
    <col min="6602" max="6602" width="80.5703125" style="122" customWidth="1"/>
    <col min="6603" max="6603" width="8.5703125" style="122" customWidth="1"/>
    <col min="6604" max="6604" width="15.5703125" style="122" customWidth="1"/>
    <col min="6605" max="6605" width="10.5703125" style="122" customWidth="1"/>
    <col min="6606" max="6606" width="18.5703125" style="122" customWidth="1"/>
    <col min="6607" max="6609" width="20.5703125" style="122" customWidth="1"/>
    <col min="6610" max="6854" width="9.140625" style="122"/>
    <col min="6855" max="6855" width="3.5703125" style="122" customWidth="1"/>
    <col min="6856" max="6856" width="5.5703125" style="122" customWidth="1"/>
    <col min="6857" max="6857" width="8.5703125" style="122" customWidth="1"/>
    <col min="6858" max="6858" width="80.5703125" style="122" customWidth="1"/>
    <col min="6859" max="6859" width="8.5703125" style="122" customWidth="1"/>
    <col min="6860" max="6860" width="15.5703125" style="122" customWidth="1"/>
    <col min="6861" max="6861" width="10.5703125" style="122" customWidth="1"/>
    <col min="6862" max="6862" width="18.5703125" style="122" customWidth="1"/>
    <col min="6863" max="6865" width="20.5703125" style="122" customWidth="1"/>
    <col min="6866" max="7110" width="9.140625" style="122"/>
    <col min="7111" max="7111" width="3.5703125" style="122" customWidth="1"/>
    <col min="7112" max="7112" width="5.5703125" style="122" customWidth="1"/>
    <col min="7113" max="7113" width="8.5703125" style="122" customWidth="1"/>
    <col min="7114" max="7114" width="80.5703125" style="122" customWidth="1"/>
    <col min="7115" max="7115" width="8.5703125" style="122" customWidth="1"/>
    <col min="7116" max="7116" width="15.5703125" style="122" customWidth="1"/>
    <col min="7117" max="7117" width="10.5703125" style="122" customWidth="1"/>
    <col min="7118" max="7118" width="18.5703125" style="122" customWidth="1"/>
    <col min="7119" max="7121" width="20.5703125" style="122" customWidth="1"/>
    <col min="7122" max="7366" width="9.140625" style="122"/>
    <col min="7367" max="7367" width="3.5703125" style="122" customWidth="1"/>
    <col min="7368" max="7368" width="5.5703125" style="122" customWidth="1"/>
    <col min="7369" max="7369" width="8.5703125" style="122" customWidth="1"/>
    <col min="7370" max="7370" width="80.5703125" style="122" customWidth="1"/>
    <col min="7371" max="7371" width="8.5703125" style="122" customWidth="1"/>
    <col min="7372" max="7372" width="15.5703125" style="122" customWidth="1"/>
    <col min="7373" max="7373" width="10.5703125" style="122" customWidth="1"/>
    <col min="7374" max="7374" width="18.5703125" style="122" customWidth="1"/>
    <col min="7375" max="7377" width="20.5703125" style="122" customWidth="1"/>
    <col min="7378" max="7622" width="9.140625" style="122"/>
    <col min="7623" max="7623" width="3.5703125" style="122" customWidth="1"/>
    <col min="7624" max="7624" width="5.5703125" style="122" customWidth="1"/>
    <col min="7625" max="7625" width="8.5703125" style="122" customWidth="1"/>
    <col min="7626" max="7626" width="80.5703125" style="122" customWidth="1"/>
    <col min="7627" max="7627" width="8.5703125" style="122" customWidth="1"/>
    <col min="7628" max="7628" width="15.5703125" style="122" customWidth="1"/>
    <col min="7629" max="7629" width="10.5703125" style="122" customWidth="1"/>
    <col min="7630" max="7630" width="18.5703125" style="122" customWidth="1"/>
    <col min="7631" max="7633" width="20.5703125" style="122" customWidth="1"/>
    <col min="7634" max="7878" width="9.140625" style="122"/>
    <col min="7879" max="7879" width="3.5703125" style="122" customWidth="1"/>
    <col min="7880" max="7880" width="5.5703125" style="122" customWidth="1"/>
    <col min="7881" max="7881" width="8.5703125" style="122" customWidth="1"/>
    <col min="7882" max="7882" width="80.5703125" style="122" customWidth="1"/>
    <col min="7883" max="7883" width="8.5703125" style="122" customWidth="1"/>
    <col min="7884" max="7884" width="15.5703125" style="122" customWidth="1"/>
    <col min="7885" max="7885" width="10.5703125" style="122" customWidth="1"/>
    <col min="7886" max="7886" width="18.5703125" style="122" customWidth="1"/>
    <col min="7887" max="7889" width="20.5703125" style="122" customWidth="1"/>
    <col min="7890" max="8134" width="9.140625" style="122"/>
    <col min="8135" max="8135" width="3.5703125" style="122" customWidth="1"/>
    <col min="8136" max="8136" width="5.5703125" style="122" customWidth="1"/>
    <col min="8137" max="8137" width="8.5703125" style="122" customWidth="1"/>
    <col min="8138" max="8138" width="80.5703125" style="122" customWidth="1"/>
    <col min="8139" max="8139" width="8.5703125" style="122" customWidth="1"/>
    <col min="8140" max="8140" width="15.5703125" style="122" customWidth="1"/>
    <col min="8141" max="8141" width="10.5703125" style="122" customWidth="1"/>
    <col min="8142" max="8142" width="18.5703125" style="122" customWidth="1"/>
    <col min="8143" max="8145" width="20.5703125" style="122" customWidth="1"/>
    <col min="8146" max="8390" width="9.140625" style="122"/>
    <col min="8391" max="8391" width="3.5703125" style="122" customWidth="1"/>
    <col min="8392" max="8392" width="5.5703125" style="122" customWidth="1"/>
    <col min="8393" max="8393" width="8.5703125" style="122" customWidth="1"/>
    <col min="8394" max="8394" width="80.5703125" style="122" customWidth="1"/>
    <col min="8395" max="8395" width="8.5703125" style="122" customWidth="1"/>
    <col min="8396" max="8396" width="15.5703125" style="122" customWidth="1"/>
    <col min="8397" max="8397" width="10.5703125" style="122" customWidth="1"/>
    <col min="8398" max="8398" width="18.5703125" style="122" customWidth="1"/>
    <col min="8399" max="8401" width="20.5703125" style="122" customWidth="1"/>
    <col min="8402" max="8646" width="9.140625" style="122"/>
    <col min="8647" max="8647" width="3.5703125" style="122" customWidth="1"/>
    <col min="8648" max="8648" width="5.5703125" style="122" customWidth="1"/>
    <col min="8649" max="8649" width="8.5703125" style="122" customWidth="1"/>
    <col min="8650" max="8650" width="80.5703125" style="122" customWidth="1"/>
    <col min="8651" max="8651" width="8.5703125" style="122" customWidth="1"/>
    <col min="8652" max="8652" width="15.5703125" style="122" customWidth="1"/>
    <col min="8653" max="8653" width="10.5703125" style="122" customWidth="1"/>
    <col min="8654" max="8654" width="18.5703125" style="122" customWidth="1"/>
    <col min="8655" max="8657" width="20.5703125" style="122" customWidth="1"/>
    <col min="8658" max="8902" width="9.140625" style="122"/>
    <col min="8903" max="8903" width="3.5703125" style="122" customWidth="1"/>
    <col min="8904" max="8904" width="5.5703125" style="122" customWidth="1"/>
    <col min="8905" max="8905" width="8.5703125" style="122" customWidth="1"/>
    <col min="8906" max="8906" width="80.5703125" style="122" customWidth="1"/>
    <col min="8907" max="8907" width="8.5703125" style="122" customWidth="1"/>
    <col min="8908" max="8908" width="15.5703125" style="122" customWidth="1"/>
    <col min="8909" max="8909" width="10.5703125" style="122" customWidth="1"/>
    <col min="8910" max="8910" width="18.5703125" style="122" customWidth="1"/>
    <col min="8911" max="8913" width="20.5703125" style="122" customWidth="1"/>
    <col min="8914" max="9158" width="9.140625" style="122"/>
    <col min="9159" max="9159" width="3.5703125" style="122" customWidth="1"/>
    <col min="9160" max="9160" width="5.5703125" style="122" customWidth="1"/>
    <col min="9161" max="9161" width="8.5703125" style="122" customWidth="1"/>
    <col min="9162" max="9162" width="80.5703125" style="122" customWidth="1"/>
    <col min="9163" max="9163" width="8.5703125" style="122" customWidth="1"/>
    <col min="9164" max="9164" width="15.5703125" style="122" customWidth="1"/>
    <col min="9165" max="9165" width="10.5703125" style="122" customWidth="1"/>
    <col min="9166" max="9166" width="18.5703125" style="122" customWidth="1"/>
    <col min="9167" max="9169" width="20.5703125" style="122" customWidth="1"/>
    <col min="9170" max="9414" width="9.140625" style="122"/>
    <col min="9415" max="9415" width="3.5703125" style="122" customWidth="1"/>
    <col min="9416" max="9416" width="5.5703125" style="122" customWidth="1"/>
    <col min="9417" max="9417" width="8.5703125" style="122" customWidth="1"/>
    <col min="9418" max="9418" width="80.5703125" style="122" customWidth="1"/>
    <col min="9419" max="9419" width="8.5703125" style="122" customWidth="1"/>
    <col min="9420" max="9420" width="15.5703125" style="122" customWidth="1"/>
    <col min="9421" max="9421" width="10.5703125" style="122" customWidth="1"/>
    <col min="9422" max="9422" width="18.5703125" style="122" customWidth="1"/>
    <col min="9423" max="9425" width="20.5703125" style="122" customWidth="1"/>
    <col min="9426" max="9670" width="9.140625" style="122"/>
    <col min="9671" max="9671" width="3.5703125" style="122" customWidth="1"/>
    <col min="9672" max="9672" width="5.5703125" style="122" customWidth="1"/>
    <col min="9673" max="9673" width="8.5703125" style="122" customWidth="1"/>
    <col min="9674" max="9674" width="80.5703125" style="122" customWidth="1"/>
    <col min="9675" max="9675" width="8.5703125" style="122" customWidth="1"/>
    <col min="9676" max="9676" width="15.5703125" style="122" customWidth="1"/>
    <col min="9677" max="9677" width="10.5703125" style="122" customWidth="1"/>
    <col min="9678" max="9678" width="18.5703125" style="122" customWidth="1"/>
    <col min="9679" max="9681" width="20.5703125" style="122" customWidth="1"/>
    <col min="9682" max="9926" width="9.140625" style="122"/>
    <col min="9927" max="9927" width="3.5703125" style="122" customWidth="1"/>
    <col min="9928" max="9928" width="5.5703125" style="122" customWidth="1"/>
    <col min="9929" max="9929" width="8.5703125" style="122" customWidth="1"/>
    <col min="9930" max="9930" width="80.5703125" style="122" customWidth="1"/>
    <col min="9931" max="9931" width="8.5703125" style="122" customWidth="1"/>
    <col min="9932" max="9932" width="15.5703125" style="122" customWidth="1"/>
    <col min="9933" max="9933" width="10.5703125" style="122" customWidth="1"/>
    <col min="9934" max="9934" width="18.5703125" style="122" customWidth="1"/>
    <col min="9935" max="9937" width="20.5703125" style="122" customWidth="1"/>
    <col min="9938" max="10182" width="9.140625" style="122"/>
    <col min="10183" max="10183" width="3.5703125" style="122" customWidth="1"/>
    <col min="10184" max="10184" width="5.5703125" style="122" customWidth="1"/>
    <col min="10185" max="10185" width="8.5703125" style="122" customWidth="1"/>
    <col min="10186" max="10186" width="80.5703125" style="122" customWidth="1"/>
    <col min="10187" max="10187" width="8.5703125" style="122" customWidth="1"/>
    <col min="10188" max="10188" width="15.5703125" style="122" customWidth="1"/>
    <col min="10189" max="10189" width="10.5703125" style="122" customWidth="1"/>
    <col min="10190" max="10190" width="18.5703125" style="122" customWidth="1"/>
    <col min="10191" max="10193" width="20.5703125" style="122" customWidth="1"/>
    <col min="10194" max="10438" width="9.140625" style="122"/>
    <col min="10439" max="10439" width="3.5703125" style="122" customWidth="1"/>
    <col min="10440" max="10440" width="5.5703125" style="122" customWidth="1"/>
    <col min="10441" max="10441" width="8.5703125" style="122" customWidth="1"/>
    <col min="10442" max="10442" width="80.5703125" style="122" customWidth="1"/>
    <col min="10443" max="10443" width="8.5703125" style="122" customWidth="1"/>
    <col min="10444" max="10444" width="15.5703125" style="122" customWidth="1"/>
    <col min="10445" max="10445" width="10.5703125" style="122" customWidth="1"/>
    <col min="10446" max="10446" width="18.5703125" style="122" customWidth="1"/>
    <col min="10447" max="10449" width="20.5703125" style="122" customWidth="1"/>
    <col min="10450" max="10694" width="9.140625" style="122"/>
    <col min="10695" max="10695" width="3.5703125" style="122" customWidth="1"/>
    <col min="10696" max="10696" width="5.5703125" style="122" customWidth="1"/>
    <col min="10697" max="10697" width="8.5703125" style="122" customWidth="1"/>
    <col min="10698" max="10698" width="80.5703125" style="122" customWidth="1"/>
    <col min="10699" max="10699" width="8.5703125" style="122" customWidth="1"/>
    <col min="10700" max="10700" width="15.5703125" style="122" customWidth="1"/>
    <col min="10701" max="10701" width="10.5703125" style="122" customWidth="1"/>
    <col min="10702" max="10702" width="18.5703125" style="122" customWidth="1"/>
    <col min="10703" max="10705" width="20.5703125" style="122" customWidth="1"/>
    <col min="10706" max="10950" width="9.140625" style="122"/>
    <col min="10951" max="10951" width="3.5703125" style="122" customWidth="1"/>
    <col min="10952" max="10952" width="5.5703125" style="122" customWidth="1"/>
    <col min="10953" max="10953" width="8.5703125" style="122" customWidth="1"/>
    <col min="10954" max="10954" width="80.5703125" style="122" customWidth="1"/>
    <col min="10955" max="10955" width="8.5703125" style="122" customWidth="1"/>
    <col min="10956" max="10956" width="15.5703125" style="122" customWidth="1"/>
    <col min="10957" max="10957" width="10.5703125" style="122" customWidth="1"/>
    <col min="10958" max="10958" width="18.5703125" style="122" customWidth="1"/>
    <col min="10959" max="10961" width="20.5703125" style="122" customWidth="1"/>
    <col min="10962" max="11206" width="9.140625" style="122"/>
    <col min="11207" max="11207" width="3.5703125" style="122" customWidth="1"/>
    <col min="11208" max="11208" width="5.5703125" style="122" customWidth="1"/>
    <col min="11209" max="11209" width="8.5703125" style="122" customWidth="1"/>
    <col min="11210" max="11210" width="80.5703125" style="122" customWidth="1"/>
    <col min="11211" max="11211" width="8.5703125" style="122" customWidth="1"/>
    <col min="11212" max="11212" width="15.5703125" style="122" customWidth="1"/>
    <col min="11213" max="11213" width="10.5703125" style="122" customWidth="1"/>
    <col min="11214" max="11214" width="18.5703125" style="122" customWidth="1"/>
    <col min="11215" max="11217" width="20.5703125" style="122" customWidth="1"/>
    <col min="11218" max="11462" width="9.140625" style="122"/>
    <col min="11463" max="11463" width="3.5703125" style="122" customWidth="1"/>
    <col min="11464" max="11464" width="5.5703125" style="122" customWidth="1"/>
    <col min="11465" max="11465" width="8.5703125" style="122" customWidth="1"/>
    <col min="11466" max="11466" width="80.5703125" style="122" customWidth="1"/>
    <col min="11467" max="11467" width="8.5703125" style="122" customWidth="1"/>
    <col min="11468" max="11468" width="15.5703125" style="122" customWidth="1"/>
    <col min="11469" max="11469" width="10.5703125" style="122" customWidth="1"/>
    <col min="11470" max="11470" width="18.5703125" style="122" customWidth="1"/>
    <col min="11471" max="11473" width="20.5703125" style="122" customWidth="1"/>
    <col min="11474" max="11718" width="9.140625" style="122"/>
    <col min="11719" max="11719" width="3.5703125" style="122" customWidth="1"/>
    <col min="11720" max="11720" width="5.5703125" style="122" customWidth="1"/>
    <col min="11721" max="11721" width="8.5703125" style="122" customWidth="1"/>
    <col min="11722" max="11722" width="80.5703125" style="122" customWidth="1"/>
    <col min="11723" max="11723" width="8.5703125" style="122" customWidth="1"/>
    <col min="11724" max="11724" width="15.5703125" style="122" customWidth="1"/>
    <col min="11725" max="11725" width="10.5703125" style="122" customWidth="1"/>
    <col min="11726" max="11726" width="18.5703125" style="122" customWidth="1"/>
    <col min="11727" max="11729" width="20.5703125" style="122" customWidth="1"/>
    <col min="11730" max="11974" width="9.140625" style="122"/>
    <col min="11975" max="11975" width="3.5703125" style="122" customWidth="1"/>
    <col min="11976" max="11976" width="5.5703125" style="122" customWidth="1"/>
    <col min="11977" max="11977" width="8.5703125" style="122" customWidth="1"/>
    <col min="11978" max="11978" width="80.5703125" style="122" customWidth="1"/>
    <col min="11979" max="11979" width="8.5703125" style="122" customWidth="1"/>
    <col min="11980" max="11980" width="15.5703125" style="122" customWidth="1"/>
    <col min="11981" max="11981" width="10.5703125" style="122" customWidth="1"/>
    <col min="11982" max="11982" width="18.5703125" style="122" customWidth="1"/>
    <col min="11983" max="11985" width="20.5703125" style="122" customWidth="1"/>
    <col min="11986" max="12230" width="9.140625" style="122"/>
    <col min="12231" max="12231" width="3.5703125" style="122" customWidth="1"/>
    <col min="12232" max="12232" width="5.5703125" style="122" customWidth="1"/>
    <col min="12233" max="12233" width="8.5703125" style="122" customWidth="1"/>
    <col min="12234" max="12234" width="80.5703125" style="122" customWidth="1"/>
    <col min="12235" max="12235" width="8.5703125" style="122" customWidth="1"/>
    <col min="12236" max="12236" width="15.5703125" style="122" customWidth="1"/>
    <col min="12237" max="12237" width="10.5703125" style="122" customWidth="1"/>
    <col min="12238" max="12238" width="18.5703125" style="122" customWidth="1"/>
    <col min="12239" max="12241" width="20.5703125" style="122" customWidth="1"/>
    <col min="12242" max="12486" width="9.140625" style="122"/>
    <col min="12487" max="12487" width="3.5703125" style="122" customWidth="1"/>
    <col min="12488" max="12488" width="5.5703125" style="122" customWidth="1"/>
    <col min="12489" max="12489" width="8.5703125" style="122" customWidth="1"/>
    <col min="12490" max="12490" width="80.5703125" style="122" customWidth="1"/>
    <col min="12491" max="12491" width="8.5703125" style="122" customWidth="1"/>
    <col min="12492" max="12492" width="15.5703125" style="122" customWidth="1"/>
    <col min="12493" max="12493" width="10.5703125" style="122" customWidth="1"/>
    <col min="12494" max="12494" width="18.5703125" style="122" customWidth="1"/>
    <col min="12495" max="12497" width="20.5703125" style="122" customWidth="1"/>
    <col min="12498" max="12742" width="9.140625" style="122"/>
    <col min="12743" max="12743" width="3.5703125" style="122" customWidth="1"/>
    <col min="12744" max="12744" width="5.5703125" style="122" customWidth="1"/>
    <col min="12745" max="12745" width="8.5703125" style="122" customWidth="1"/>
    <col min="12746" max="12746" width="80.5703125" style="122" customWidth="1"/>
    <col min="12747" max="12747" width="8.5703125" style="122" customWidth="1"/>
    <col min="12748" max="12748" width="15.5703125" style="122" customWidth="1"/>
    <col min="12749" max="12749" width="10.5703125" style="122" customWidth="1"/>
    <col min="12750" max="12750" width="18.5703125" style="122" customWidth="1"/>
    <col min="12751" max="12753" width="20.5703125" style="122" customWidth="1"/>
    <col min="12754" max="12998" width="9.140625" style="122"/>
    <col min="12999" max="12999" width="3.5703125" style="122" customWidth="1"/>
    <col min="13000" max="13000" width="5.5703125" style="122" customWidth="1"/>
    <col min="13001" max="13001" width="8.5703125" style="122" customWidth="1"/>
    <col min="13002" max="13002" width="80.5703125" style="122" customWidth="1"/>
    <col min="13003" max="13003" width="8.5703125" style="122" customWidth="1"/>
    <col min="13004" max="13004" width="15.5703125" style="122" customWidth="1"/>
    <col min="13005" max="13005" width="10.5703125" style="122" customWidth="1"/>
    <col min="13006" max="13006" width="18.5703125" style="122" customWidth="1"/>
    <col min="13007" max="13009" width="20.5703125" style="122" customWidth="1"/>
    <col min="13010" max="13254" width="9.140625" style="122"/>
    <col min="13255" max="13255" width="3.5703125" style="122" customWidth="1"/>
    <col min="13256" max="13256" width="5.5703125" style="122" customWidth="1"/>
    <col min="13257" max="13257" width="8.5703125" style="122" customWidth="1"/>
    <col min="13258" max="13258" width="80.5703125" style="122" customWidth="1"/>
    <col min="13259" max="13259" width="8.5703125" style="122" customWidth="1"/>
    <col min="13260" max="13260" width="15.5703125" style="122" customWidth="1"/>
    <col min="13261" max="13261" width="10.5703125" style="122" customWidth="1"/>
    <col min="13262" max="13262" width="18.5703125" style="122" customWidth="1"/>
    <col min="13263" max="13265" width="20.5703125" style="122" customWidth="1"/>
    <col min="13266" max="13510" width="9.140625" style="122"/>
    <col min="13511" max="13511" width="3.5703125" style="122" customWidth="1"/>
    <col min="13512" max="13512" width="5.5703125" style="122" customWidth="1"/>
    <col min="13513" max="13513" width="8.5703125" style="122" customWidth="1"/>
    <col min="13514" max="13514" width="80.5703125" style="122" customWidth="1"/>
    <col min="13515" max="13515" width="8.5703125" style="122" customWidth="1"/>
    <col min="13516" max="13516" width="15.5703125" style="122" customWidth="1"/>
    <col min="13517" max="13517" width="10.5703125" style="122" customWidth="1"/>
    <col min="13518" max="13518" width="18.5703125" style="122" customWidth="1"/>
    <col min="13519" max="13521" width="20.5703125" style="122" customWidth="1"/>
    <col min="13522" max="13766" width="9.140625" style="122"/>
    <col min="13767" max="13767" width="3.5703125" style="122" customWidth="1"/>
    <col min="13768" max="13768" width="5.5703125" style="122" customWidth="1"/>
    <col min="13769" max="13769" width="8.5703125" style="122" customWidth="1"/>
    <col min="13770" max="13770" width="80.5703125" style="122" customWidth="1"/>
    <col min="13771" max="13771" width="8.5703125" style="122" customWidth="1"/>
    <col min="13772" max="13772" width="15.5703125" style="122" customWidth="1"/>
    <col min="13773" max="13773" width="10.5703125" style="122" customWidth="1"/>
    <col min="13774" max="13774" width="18.5703125" style="122" customWidth="1"/>
    <col min="13775" max="13777" width="20.5703125" style="122" customWidth="1"/>
    <col min="13778" max="14022" width="9.140625" style="122"/>
    <col min="14023" max="14023" width="3.5703125" style="122" customWidth="1"/>
    <col min="14024" max="14024" width="5.5703125" style="122" customWidth="1"/>
    <col min="14025" max="14025" width="8.5703125" style="122" customWidth="1"/>
    <col min="14026" max="14026" width="80.5703125" style="122" customWidth="1"/>
    <col min="14027" max="14027" width="8.5703125" style="122" customWidth="1"/>
    <col min="14028" max="14028" width="15.5703125" style="122" customWidth="1"/>
    <col min="14029" max="14029" width="10.5703125" style="122" customWidth="1"/>
    <col min="14030" max="14030" width="18.5703125" style="122" customWidth="1"/>
    <col min="14031" max="14033" width="20.5703125" style="122" customWidth="1"/>
    <col min="14034" max="14278" width="9.140625" style="122"/>
    <col min="14279" max="14279" width="3.5703125" style="122" customWidth="1"/>
    <col min="14280" max="14280" width="5.5703125" style="122" customWidth="1"/>
    <col min="14281" max="14281" width="8.5703125" style="122" customWidth="1"/>
    <col min="14282" max="14282" width="80.5703125" style="122" customWidth="1"/>
    <col min="14283" max="14283" width="8.5703125" style="122" customWidth="1"/>
    <col min="14284" max="14284" width="15.5703125" style="122" customWidth="1"/>
    <col min="14285" max="14285" width="10.5703125" style="122" customWidth="1"/>
    <col min="14286" max="14286" width="18.5703125" style="122" customWidth="1"/>
    <col min="14287" max="14289" width="20.5703125" style="122" customWidth="1"/>
    <col min="14290" max="14534" width="9.140625" style="122"/>
    <col min="14535" max="14535" width="3.5703125" style="122" customWidth="1"/>
    <col min="14536" max="14536" width="5.5703125" style="122" customWidth="1"/>
    <col min="14537" max="14537" width="8.5703125" style="122" customWidth="1"/>
    <col min="14538" max="14538" width="80.5703125" style="122" customWidth="1"/>
    <col min="14539" max="14539" width="8.5703125" style="122" customWidth="1"/>
    <col min="14540" max="14540" width="15.5703125" style="122" customWidth="1"/>
    <col min="14541" max="14541" width="10.5703125" style="122" customWidth="1"/>
    <col min="14542" max="14542" width="18.5703125" style="122" customWidth="1"/>
    <col min="14543" max="14545" width="20.5703125" style="122" customWidth="1"/>
    <col min="14546" max="14790" width="9.140625" style="122"/>
    <col min="14791" max="14791" width="3.5703125" style="122" customWidth="1"/>
    <col min="14792" max="14792" width="5.5703125" style="122" customWidth="1"/>
    <col min="14793" max="14793" width="8.5703125" style="122" customWidth="1"/>
    <col min="14794" max="14794" width="80.5703125" style="122" customWidth="1"/>
    <col min="14795" max="14795" width="8.5703125" style="122" customWidth="1"/>
    <col min="14796" max="14796" width="15.5703125" style="122" customWidth="1"/>
    <col min="14797" max="14797" width="10.5703125" style="122" customWidth="1"/>
    <col min="14798" max="14798" width="18.5703125" style="122" customWidth="1"/>
    <col min="14799" max="14801" width="20.5703125" style="122" customWidth="1"/>
    <col min="14802" max="15046" width="9.140625" style="122"/>
    <col min="15047" max="15047" width="3.5703125" style="122" customWidth="1"/>
    <col min="15048" max="15048" width="5.5703125" style="122" customWidth="1"/>
    <col min="15049" max="15049" width="8.5703125" style="122" customWidth="1"/>
    <col min="15050" max="15050" width="80.5703125" style="122" customWidth="1"/>
    <col min="15051" max="15051" width="8.5703125" style="122" customWidth="1"/>
    <col min="15052" max="15052" width="15.5703125" style="122" customWidth="1"/>
    <col min="15053" max="15053" width="10.5703125" style="122" customWidth="1"/>
    <col min="15054" max="15054" width="18.5703125" style="122" customWidth="1"/>
    <col min="15055" max="15057" width="20.5703125" style="122" customWidth="1"/>
    <col min="15058" max="15302" width="9.140625" style="122"/>
    <col min="15303" max="15303" width="3.5703125" style="122" customWidth="1"/>
    <col min="15304" max="15304" width="5.5703125" style="122" customWidth="1"/>
    <col min="15305" max="15305" width="8.5703125" style="122" customWidth="1"/>
    <col min="15306" max="15306" width="80.5703125" style="122" customWidth="1"/>
    <col min="15307" max="15307" width="8.5703125" style="122" customWidth="1"/>
    <col min="15308" max="15308" width="15.5703125" style="122" customWidth="1"/>
    <col min="15309" max="15309" width="10.5703125" style="122" customWidth="1"/>
    <col min="15310" max="15310" width="18.5703125" style="122" customWidth="1"/>
    <col min="15311" max="15313" width="20.5703125" style="122" customWidth="1"/>
    <col min="15314" max="15558" width="9.140625" style="122"/>
    <col min="15559" max="15559" width="3.5703125" style="122" customWidth="1"/>
    <col min="15560" max="15560" width="5.5703125" style="122" customWidth="1"/>
    <col min="15561" max="15561" width="8.5703125" style="122" customWidth="1"/>
    <col min="15562" max="15562" width="80.5703125" style="122" customWidth="1"/>
    <col min="15563" max="15563" width="8.5703125" style="122" customWidth="1"/>
    <col min="15564" max="15564" width="15.5703125" style="122" customWidth="1"/>
    <col min="15565" max="15565" width="10.5703125" style="122" customWidth="1"/>
    <col min="15566" max="15566" width="18.5703125" style="122" customWidth="1"/>
    <col min="15567" max="15569" width="20.5703125" style="122" customWidth="1"/>
    <col min="15570" max="15814" width="9.140625" style="122"/>
    <col min="15815" max="15815" width="3.5703125" style="122" customWidth="1"/>
    <col min="15816" max="15816" width="5.5703125" style="122" customWidth="1"/>
    <col min="15817" max="15817" width="8.5703125" style="122" customWidth="1"/>
    <col min="15818" max="15818" width="80.5703125" style="122" customWidth="1"/>
    <col min="15819" max="15819" width="8.5703125" style="122" customWidth="1"/>
    <col min="15820" max="15820" width="15.5703125" style="122" customWidth="1"/>
    <col min="15821" max="15821" width="10.5703125" style="122" customWidth="1"/>
    <col min="15822" max="15822" width="18.5703125" style="122" customWidth="1"/>
    <col min="15823" max="15825" width="20.5703125" style="122" customWidth="1"/>
    <col min="15826" max="16070" width="9.140625" style="122"/>
    <col min="16071" max="16071" width="3.5703125" style="122" customWidth="1"/>
    <col min="16072" max="16072" width="5.5703125" style="122" customWidth="1"/>
    <col min="16073" max="16073" width="8.5703125" style="122" customWidth="1"/>
    <col min="16074" max="16074" width="80.5703125" style="122" customWidth="1"/>
    <col min="16075" max="16075" width="8.5703125" style="122" customWidth="1"/>
    <col min="16076" max="16076" width="15.5703125" style="122" customWidth="1"/>
    <col min="16077" max="16077" width="10.5703125" style="122" customWidth="1"/>
    <col min="16078" max="16078" width="18.5703125" style="122" customWidth="1"/>
    <col min="16079" max="16081" width="20.5703125" style="122" customWidth="1"/>
    <col min="16082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425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35" customHeight="1" thickBot="1">
      <c r="A6" s="58" t="s">
        <v>1</v>
      </c>
      <c r="B6" s="59" t="s">
        <v>2</v>
      </c>
      <c r="C6" s="60" t="s">
        <v>3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</row>
    <row r="8" spans="1:8" s="66" customFormat="1" ht="15" customHeight="1" thickBot="1">
      <c r="A8" s="67"/>
      <c r="B8" s="68" t="s">
        <v>195</v>
      </c>
      <c r="C8" s="69"/>
      <c r="D8" s="70" t="s">
        <v>426</v>
      </c>
      <c r="E8" s="69"/>
      <c r="F8" s="69"/>
      <c r="G8" s="69"/>
      <c r="H8" s="71"/>
    </row>
    <row r="9" spans="1:8" ht="30" customHeight="1">
      <c r="A9" s="557" t="s">
        <v>96</v>
      </c>
      <c r="B9" s="98" t="s">
        <v>16</v>
      </c>
      <c r="C9" s="560" t="s">
        <v>427</v>
      </c>
      <c r="D9" s="82" t="s">
        <v>428</v>
      </c>
      <c r="E9" s="136" t="s">
        <v>130</v>
      </c>
      <c r="F9" s="6"/>
      <c r="G9" s="138">
        <v>12000</v>
      </c>
      <c r="H9" s="243">
        <f>(F9*G9)</f>
        <v>0</v>
      </c>
    </row>
    <row r="10" spans="1:8" ht="30" customHeight="1">
      <c r="A10" s="558"/>
      <c r="B10" s="98" t="s">
        <v>19</v>
      </c>
      <c r="C10" s="560"/>
      <c r="D10" s="82" t="s">
        <v>429</v>
      </c>
      <c r="E10" s="100" t="s">
        <v>18</v>
      </c>
      <c r="F10" s="6"/>
      <c r="G10" s="247">
        <v>22000</v>
      </c>
      <c r="H10" s="243">
        <f t="shared" ref="H10:H61" si="0">(F10*G10)</f>
        <v>0</v>
      </c>
    </row>
    <row r="11" spans="1:8" ht="30" customHeight="1">
      <c r="A11" s="558"/>
      <c r="B11" s="98" t="s">
        <v>21</v>
      </c>
      <c r="C11" s="560"/>
      <c r="D11" s="73" t="s">
        <v>430</v>
      </c>
      <c r="E11" s="100" t="s">
        <v>130</v>
      </c>
      <c r="F11" s="6"/>
      <c r="G11" s="138">
        <v>12000</v>
      </c>
      <c r="H11" s="243">
        <f t="shared" si="0"/>
        <v>0</v>
      </c>
    </row>
    <row r="12" spans="1:8" ht="30" customHeight="1">
      <c r="A12" s="558"/>
      <c r="B12" s="98" t="s">
        <v>23</v>
      </c>
      <c r="C12" s="560"/>
      <c r="D12" s="73" t="s">
        <v>431</v>
      </c>
      <c r="E12" s="100" t="s">
        <v>130</v>
      </c>
      <c r="F12" s="6"/>
      <c r="G12" s="138">
        <v>10000</v>
      </c>
      <c r="H12" s="243">
        <f t="shared" si="0"/>
        <v>0</v>
      </c>
    </row>
    <row r="13" spans="1:8" ht="30" customHeight="1">
      <c r="A13" s="558"/>
      <c r="B13" s="98" t="s">
        <v>101</v>
      </c>
      <c r="C13" s="560"/>
      <c r="D13" s="73" t="s">
        <v>432</v>
      </c>
      <c r="E13" s="100" t="s">
        <v>18</v>
      </c>
      <c r="F13" s="6"/>
      <c r="G13" s="138">
        <v>6000</v>
      </c>
      <c r="H13" s="243">
        <f t="shared" si="0"/>
        <v>0</v>
      </c>
    </row>
    <row r="14" spans="1:8" ht="30" customHeight="1">
      <c r="A14" s="558"/>
      <c r="B14" s="98" t="s">
        <v>103</v>
      </c>
      <c r="C14" s="560"/>
      <c r="D14" s="73" t="s">
        <v>433</v>
      </c>
      <c r="E14" s="100" t="s">
        <v>434</v>
      </c>
      <c r="F14" s="6"/>
      <c r="G14" s="247">
        <v>100</v>
      </c>
      <c r="H14" s="243">
        <f>(F14*G14)</f>
        <v>0</v>
      </c>
    </row>
    <row r="15" spans="1:8" ht="30" customHeight="1">
      <c r="A15" s="541"/>
      <c r="B15" s="232" t="s">
        <v>136</v>
      </c>
      <c r="C15" s="583"/>
      <c r="D15" s="73" t="s">
        <v>994</v>
      </c>
      <c r="E15" s="100" t="s">
        <v>540</v>
      </c>
      <c r="F15" s="303"/>
      <c r="G15" s="304"/>
      <c r="H15" s="244"/>
    </row>
    <row r="16" spans="1:8" ht="30" customHeight="1">
      <c r="A16" s="540" t="s">
        <v>25</v>
      </c>
      <c r="B16" s="107" t="s">
        <v>26</v>
      </c>
      <c r="C16" s="582" t="s">
        <v>435</v>
      </c>
      <c r="D16" s="73" t="s">
        <v>436</v>
      </c>
      <c r="E16" s="100" t="s">
        <v>18</v>
      </c>
      <c r="F16" s="6"/>
      <c r="G16" s="138">
        <v>200</v>
      </c>
      <c r="H16" s="243">
        <f t="shared" si="0"/>
        <v>0</v>
      </c>
    </row>
    <row r="17" spans="1:32" ht="30" customHeight="1">
      <c r="A17" s="558"/>
      <c r="B17" s="107" t="s">
        <v>29</v>
      </c>
      <c r="C17" s="560"/>
      <c r="D17" s="73" t="s">
        <v>437</v>
      </c>
      <c r="E17" s="100" t="s">
        <v>18</v>
      </c>
      <c r="F17" s="6"/>
      <c r="G17" s="138">
        <v>1000</v>
      </c>
      <c r="H17" s="243">
        <f t="shared" si="0"/>
        <v>0</v>
      </c>
    </row>
    <row r="18" spans="1:32" ht="30" customHeight="1">
      <c r="A18" s="558"/>
      <c r="B18" s="107" t="s">
        <v>110</v>
      </c>
      <c r="C18" s="560"/>
      <c r="D18" s="73" t="s">
        <v>438</v>
      </c>
      <c r="E18" s="100" t="s">
        <v>439</v>
      </c>
      <c r="F18" s="6"/>
      <c r="G18" s="138">
        <v>5000</v>
      </c>
      <c r="H18" s="243">
        <f>(F18*G18)</f>
        <v>0</v>
      </c>
    </row>
    <row r="19" spans="1:32" ht="30" customHeight="1">
      <c r="A19" s="558"/>
      <c r="B19" s="305" t="s">
        <v>113</v>
      </c>
      <c r="C19" s="583"/>
      <c r="D19" s="306" t="s">
        <v>995</v>
      </c>
      <c r="E19" s="100" t="s">
        <v>130</v>
      </c>
      <c r="F19" s="13"/>
      <c r="G19" s="307">
        <v>2000</v>
      </c>
      <c r="H19" s="279">
        <f>(F19*G19)</f>
        <v>0</v>
      </c>
    </row>
    <row r="20" spans="1:32" ht="30" customHeight="1">
      <c r="A20" s="540" t="s">
        <v>31</v>
      </c>
      <c r="B20" s="107" t="s">
        <v>32</v>
      </c>
      <c r="C20" s="582" t="s">
        <v>440</v>
      </c>
      <c r="D20" s="306" t="s">
        <v>441</v>
      </c>
      <c r="E20" s="100" t="s">
        <v>18</v>
      </c>
      <c r="F20" s="6"/>
      <c r="G20" s="247">
        <v>600000</v>
      </c>
      <c r="H20" s="243">
        <f t="shared" si="0"/>
        <v>0</v>
      </c>
    </row>
    <row r="21" spans="1:32" ht="30" customHeight="1">
      <c r="A21" s="558"/>
      <c r="B21" s="107" t="s">
        <v>35</v>
      </c>
      <c r="C21" s="560"/>
      <c r="D21" s="306" t="s">
        <v>442</v>
      </c>
      <c r="E21" s="173" t="s">
        <v>18</v>
      </c>
      <c r="F21" s="6"/>
      <c r="G21" s="138">
        <v>20000</v>
      </c>
      <c r="H21" s="243">
        <f t="shared" si="0"/>
        <v>0</v>
      </c>
    </row>
    <row r="22" spans="1:32" ht="30" customHeight="1">
      <c r="A22" s="558"/>
      <c r="B22" s="107" t="s">
        <v>150</v>
      </c>
      <c r="C22" s="560"/>
      <c r="D22" s="306" t="s">
        <v>443</v>
      </c>
      <c r="E22" s="100" t="s">
        <v>434</v>
      </c>
      <c r="F22" s="6"/>
      <c r="G22" s="247">
        <v>1000</v>
      </c>
      <c r="H22" s="243">
        <f t="shared" si="0"/>
        <v>0</v>
      </c>
    </row>
    <row r="23" spans="1:32" ht="30" customHeight="1">
      <c r="A23" s="558"/>
      <c r="B23" s="107" t="s">
        <v>152</v>
      </c>
      <c r="C23" s="560"/>
      <c r="D23" s="306" t="s">
        <v>444</v>
      </c>
      <c r="E23" s="100" t="s">
        <v>130</v>
      </c>
      <c r="F23" s="6"/>
      <c r="G23" s="138">
        <v>10</v>
      </c>
      <c r="H23" s="243">
        <f t="shared" si="0"/>
        <v>0</v>
      </c>
    </row>
    <row r="24" spans="1:32" ht="30" customHeight="1">
      <c r="A24" s="558"/>
      <c r="B24" s="107" t="s">
        <v>154</v>
      </c>
      <c r="C24" s="560"/>
      <c r="D24" s="306" t="s">
        <v>445</v>
      </c>
      <c r="E24" s="100" t="s">
        <v>130</v>
      </c>
      <c r="F24" s="6"/>
      <c r="G24" s="138">
        <v>10</v>
      </c>
      <c r="H24" s="243">
        <f t="shared" si="0"/>
        <v>0</v>
      </c>
    </row>
    <row r="25" spans="1:32" ht="30" customHeight="1">
      <c r="A25" s="558"/>
      <c r="B25" s="107" t="s">
        <v>156</v>
      </c>
      <c r="C25" s="560"/>
      <c r="D25" s="306" t="s">
        <v>446</v>
      </c>
      <c r="E25" s="100" t="s">
        <v>18</v>
      </c>
      <c r="F25" s="6"/>
      <c r="G25" s="138">
        <v>10000</v>
      </c>
      <c r="H25" s="243">
        <f t="shared" si="0"/>
        <v>0</v>
      </c>
    </row>
    <row r="26" spans="1:32" ht="30" customHeight="1">
      <c r="A26" s="558"/>
      <c r="B26" s="107" t="s">
        <v>158</v>
      </c>
      <c r="C26" s="560"/>
      <c r="D26" s="306" t="s">
        <v>447</v>
      </c>
      <c r="E26" s="100" t="s">
        <v>18</v>
      </c>
      <c r="F26" s="6"/>
      <c r="G26" s="247">
        <v>50000</v>
      </c>
      <c r="H26" s="243">
        <f>(F26*G26)</f>
        <v>0</v>
      </c>
    </row>
    <row r="27" spans="1:32" ht="30" customHeight="1">
      <c r="A27" s="540" t="s">
        <v>37</v>
      </c>
      <c r="B27" s="103" t="s">
        <v>38</v>
      </c>
      <c r="C27" s="582" t="s">
        <v>448</v>
      </c>
      <c r="D27" s="306" t="s">
        <v>449</v>
      </c>
      <c r="E27" s="308" t="s">
        <v>450</v>
      </c>
      <c r="F27" s="13"/>
      <c r="G27" s="171">
        <v>8</v>
      </c>
      <c r="H27" s="243">
        <f t="shared" si="0"/>
        <v>0</v>
      </c>
    </row>
    <row r="28" spans="1:32" ht="30" customHeight="1">
      <c r="A28" s="541"/>
      <c r="B28" s="103" t="s">
        <v>41</v>
      </c>
      <c r="C28" s="583"/>
      <c r="D28" s="306" t="s">
        <v>451</v>
      </c>
      <c r="E28" s="308" t="s">
        <v>450</v>
      </c>
      <c r="F28" s="6"/>
      <c r="G28" s="138">
        <v>16</v>
      </c>
      <c r="H28" s="243">
        <f t="shared" si="0"/>
        <v>0</v>
      </c>
    </row>
    <row r="29" spans="1:32" ht="30" customHeight="1">
      <c r="A29" s="540" t="s">
        <v>57</v>
      </c>
      <c r="B29" s="103" t="s">
        <v>58</v>
      </c>
      <c r="C29" s="582" t="s">
        <v>452</v>
      </c>
      <c r="D29" s="306" t="s">
        <v>453</v>
      </c>
      <c r="E29" s="173" t="s">
        <v>18</v>
      </c>
      <c r="F29" s="6"/>
      <c r="G29" s="138">
        <v>5000</v>
      </c>
      <c r="H29" s="243">
        <f t="shared" si="0"/>
        <v>0</v>
      </c>
    </row>
    <row r="30" spans="1:32" s="309" customFormat="1" ht="30" customHeight="1">
      <c r="A30" s="558"/>
      <c r="B30" s="107" t="s">
        <v>172</v>
      </c>
      <c r="C30" s="560"/>
      <c r="D30" s="306" t="s">
        <v>454</v>
      </c>
      <c r="E30" s="100" t="s">
        <v>169</v>
      </c>
      <c r="F30" s="6"/>
      <c r="G30" s="171">
        <v>20</v>
      </c>
      <c r="H30" s="243">
        <f t="shared" si="0"/>
        <v>0</v>
      </c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</row>
    <row r="31" spans="1:32" s="309" customFormat="1" ht="30" customHeight="1">
      <c r="A31" s="541"/>
      <c r="B31" s="107" t="s">
        <v>174</v>
      </c>
      <c r="C31" s="583"/>
      <c r="D31" s="306" t="s">
        <v>455</v>
      </c>
      <c r="E31" s="100" t="s">
        <v>434</v>
      </c>
      <c r="F31" s="6"/>
      <c r="G31" s="171">
        <v>503</v>
      </c>
      <c r="H31" s="243">
        <f t="shared" si="0"/>
        <v>0</v>
      </c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</row>
    <row r="32" spans="1:32" s="314" customFormat="1" ht="30" customHeight="1">
      <c r="A32" s="310" t="s">
        <v>60</v>
      </c>
      <c r="B32" s="311" t="s">
        <v>61</v>
      </c>
      <c r="C32" s="141"/>
      <c r="D32" s="312" t="s">
        <v>1142</v>
      </c>
      <c r="E32" s="313" t="s">
        <v>1039</v>
      </c>
      <c r="F32" s="13"/>
      <c r="G32" s="171">
        <v>48</v>
      </c>
      <c r="H32" s="243">
        <f t="shared" si="0"/>
        <v>0</v>
      </c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</row>
    <row r="33" spans="1:32" s="309" customFormat="1" ht="30" customHeight="1">
      <c r="A33" s="540" t="s">
        <v>67</v>
      </c>
      <c r="B33" s="107" t="s">
        <v>68</v>
      </c>
      <c r="C33" s="582" t="s">
        <v>456</v>
      </c>
      <c r="D33" s="73" t="s">
        <v>457</v>
      </c>
      <c r="E33" s="136" t="s">
        <v>18</v>
      </c>
      <c r="F33" s="6"/>
      <c r="G33" s="138">
        <v>300</v>
      </c>
      <c r="H33" s="243">
        <f t="shared" si="0"/>
        <v>0</v>
      </c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</row>
    <row r="34" spans="1:32" s="309" customFormat="1" ht="30" customHeight="1">
      <c r="A34" s="541"/>
      <c r="B34" s="107" t="s">
        <v>185</v>
      </c>
      <c r="C34" s="583"/>
      <c r="D34" s="73" t="s">
        <v>458</v>
      </c>
      <c r="E34" s="100" t="s">
        <v>18</v>
      </c>
      <c r="F34" s="6"/>
      <c r="G34" s="171">
        <v>200</v>
      </c>
      <c r="H34" s="243">
        <f t="shared" si="0"/>
        <v>0</v>
      </c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</row>
    <row r="35" spans="1:32" ht="30" customHeight="1">
      <c r="A35" s="558" t="s">
        <v>71</v>
      </c>
      <c r="B35" s="98" t="s">
        <v>72</v>
      </c>
      <c r="C35" s="537" t="s">
        <v>459</v>
      </c>
      <c r="D35" s="73" t="s">
        <v>460</v>
      </c>
      <c r="E35" s="136" t="s">
        <v>130</v>
      </c>
      <c r="F35" s="6"/>
      <c r="G35" s="138">
        <v>300</v>
      </c>
      <c r="H35" s="243">
        <f t="shared" si="0"/>
        <v>0</v>
      </c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</row>
    <row r="36" spans="1:32" ht="30" customHeight="1">
      <c r="A36" s="558"/>
      <c r="B36" s="98" t="s">
        <v>383</v>
      </c>
      <c r="C36" s="537"/>
      <c r="D36" s="73" t="s">
        <v>461</v>
      </c>
      <c r="E36" s="100" t="s">
        <v>130</v>
      </c>
      <c r="F36" s="6"/>
      <c r="G36" s="171">
        <v>100</v>
      </c>
      <c r="H36" s="243">
        <f t="shared" si="0"/>
        <v>0</v>
      </c>
    </row>
    <row r="37" spans="1:32" ht="30" customHeight="1">
      <c r="A37" s="558"/>
      <c r="B37" s="98" t="s">
        <v>385</v>
      </c>
      <c r="C37" s="537"/>
      <c r="D37" s="73" t="s">
        <v>462</v>
      </c>
      <c r="E37" s="100" t="s">
        <v>130</v>
      </c>
      <c r="F37" s="6"/>
      <c r="G37" s="171">
        <v>25</v>
      </c>
      <c r="H37" s="243">
        <f t="shared" si="0"/>
        <v>0</v>
      </c>
    </row>
    <row r="38" spans="1:32" ht="30" customHeight="1">
      <c r="A38" s="558"/>
      <c r="B38" s="98" t="s">
        <v>463</v>
      </c>
      <c r="C38" s="537"/>
      <c r="D38" s="73" t="s">
        <v>464</v>
      </c>
      <c r="E38" s="100" t="s">
        <v>465</v>
      </c>
      <c r="F38" s="6"/>
      <c r="G38" s="171">
        <v>15</v>
      </c>
      <c r="H38" s="243">
        <f t="shared" si="0"/>
        <v>0</v>
      </c>
    </row>
    <row r="39" spans="1:32" ht="30" customHeight="1" thickBot="1">
      <c r="A39" s="541"/>
      <c r="B39" s="98" t="s">
        <v>466</v>
      </c>
      <c r="C39" s="538"/>
      <c r="D39" s="73" t="s">
        <v>467</v>
      </c>
      <c r="E39" s="315" t="s">
        <v>130</v>
      </c>
      <c r="F39" s="6"/>
      <c r="G39" s="316">
        <v>20</v>
      </c>
      <c r="H39" s="243">
        <f t="shared" si="0"/>
        <v>0</v>
      </c>
    </row>
    <row r="40" spans="1:32" s="66" customFormat="1" ht="15" customHeight="1" thickBot="1">
      <c r="A40" s="92"/>
      <c r="B40" s="93" t="s">
        <v>222</v>
      </c>
      <c r="C40" s="317"/>
      <c r="D40" s="70" t="s">
        <v>468</v>
      </c>
      <c r="E40" s="69"/>
      <c r="F40" s="69"/>
      <c r="G40" s="210"/>
      <c r="H40" s="318"/>
    </row>
    <row r="41" spans="1:32" ht="39.950000000000003" customHeight="1">
      <c r="A41" s="557" t="s">
        <v>75</v>
      </c>
      <c r="B41" s="107" t="s">
        <v>76</v>
      </c>
      <c r="C41" s="598" t="s">
        <v>469</v>
      </c>
      <c r="D41" s="73" t="s">
        <v>470</v>
      </c>
      <c r="E41" s="319" t="s">
        <v>130</v>
      </c>
      <c r="F41" s="6"/>
      <c r="G41" s="171">
        <v>1000</v>
      </c>
      <c r="H41" s="243">
        <f t="shared" si="0"/>
        <v>0</v>
      </c>
    </row>
    <row r="42" spans="1:32" ht="30" customHeight="1">
      <c r="A42" s="558"/>
      <c r="B42" s="107" t="s">
        <v>225</v>
      </c>
      <c r="C42" s="598"/>
      <c r="D42" s="73" t="s">
        <v>471</v>
      </c>
      <c r="E42" s="319" t="s">
        <v>18</v>
      </c>
      <c r="F42" s="6"/>
      <c r="G42" s="171">
        <v>500</v>
      </c>
      <c r="H42" s="243">
        <f t="shared" si="0"/>
        <v>0</v>
      </c>
    </row>
    <row r="43" spans="1:32" ht="30" customHeight="1">
      <c r="A43" s="558"/>
      <c r="B43" s="107" t="s">
        <v>228</v>
      </c>
      <c r="C43" s="598"/>
      <c r="D43" s="73" t="s">
        <v>472</v>
      </c>
      <c r="E43" s="320" t="s">
        <v>130</v>
      </c>
      <c r="F43" s="6"/>
      <c r="G43" s="171">
        <v>50</v>
      </c>
      <c r="H43" s="243">
        <f t="shared" si="0"/>
        <v>0</v>
      </c>
    </row>
    <row r="44" spans="1:32" ht="30" customHeight="1">
      <c r="A44" s="558"/>
      <c r="B44" s="107" t="s">
        <v>391</v>
      </c>
      <c r="C44" s="598"/>
      <c r="D44" s="73" t="s">
        <v>473</v>
      </c>
      <c r="E44" s="319" t="s">
        <v>439</v>
      </c>
      <c r="F44" s="6"/>
      <c r="G44" s="171">
        <v>100</v>
      </c>
      <c r="H44" s="243">
        <f t="shared" si="0"/>
        <v>0</v>
      </c>
    </row>
    <row r="45" spans="1:32" ht="30" customHeight="1">
      <c r="A45" s="558"/>
      <c r="B45" s="107" t="s">
        <v>474</v>
      </c>
      <c r="C45" s="598"/>
      <c r="D45" s="73" t="s">
        <v>953</v>
      </c>
      <c r="E45" s="321" t="s">
        <v>130</v>
      </c>
      <c r="F45" s="6"/>
      <c r="G45" s="171">
        <v>100</v>
      </c>
      <c r="H45" s="243">
        <f t="shared" si="0"/>
        <v>0</v>
      </c>
    </row>
    <row r="46" spans="1:32" ht="30" customHeight="1">
      <c r="A46" s="558"/>
      <c r="B46" s="107" t="s">
        <v>475</v>
      </c>
      <c r="C46" s="598"/>
      <c r="D46" s="73" t="s">
        <v>476</v>
      </c>
      <c r="E46" s="321" t="s">
        <v>130</v>
      </c>
      <c r="F46" s="6"/>
      <c r="G46" s="171">
        <v>100</v>
      </c>
      <c r="H46" s="243">
        <f t="shared" si="0"/>
        <v>0</v>
      </c>
    </row>
    <row r="47" spans="1:32" ht="30" customHeight="1">
      <c r="A47" s="558"/>
      <c r="B47" s="107" t="s">
        <v>477</v>
      </c>
      <c r="C47" s="598"/>
      <c r="D47" s="73" t="s">
        <v>478</v>
      </c>
      <c r="E47" s="321" t="s">
        <v>130</v>
      </c>
      <c r="F47" s="6"/>
      <c r="G47" s="171">
        <v>100</v>
      </c>
      <c r="H47" s="243">
        <f t="shared" si="0"/>
        <v>0</v>
      </c>
    </row>
    <row r="48" spans="1:32" ht="30" customHeight="1">
      <c r="A48" s="558"/>
      <c r="B48" s="107" t="s">
        <v>479</v>
      </c>
      <c r="C48" s="598"/>
      <c r="D48" s="73" t="s">
        <v>954</v>
      </c>
      <c r="E48" s="321" t="s">
        <v>130</v>
      </c>
      <c r="F48" s="6"/>
      <c r="G48" s="171">
        <v>50</v>
      </c>
      <c r="H48" s="243">
        <f t="shared" si="0"/>
        <v>0</v>
      </c>
    </row>
    <row r="49" spans="1:8" ht="30" customHeight="1">
      <c r="A49" s="558"/>
      <c r="B49" s="107" t="s">
        <v>480</v>
      </c>
      <c r="C49" s="598"/>
      <c r="D49" s="73" t="s">
        <v>481</v>
      </c>
      <c r="E49" s="321" t="s">
        <v>482</v>
      </c>
      <c r="F49" s="6"/>
      <c r="G49" s="171">
        <v>20</v>
      </c>
      <c r="H49" s="243">
        <f t="shared" si="0"/>
        <v>0</v>
      </c>
    </row>
    <row r="50" spans="1:8" ht="30" customHeight="1">
      <c r="A50" s="558"/>
      <c r="B50" s="107" t="s">
        <v>483</v>
      </c>
      <c r="C50" s="598"/>
      <c r="D50" s="73" t="s">
        <v>955</v>
      </c>
      <c r="E50" s="321" t="s">
        <v>130</v>
      </c>
      <c r="F50" s="6"/>
      <c r="G50" s="171">
        <v>5</v>
      </c>
      <c r="H50" s="243">
        <f t="shared" si="0"/>
        <v>0</v>
      </c>
    </row>
    <row r="51" spans="1:8" ht="30" customHeight="1">
      <c r="A51" s="558"/>
      <c r="B51" s="107" t="s">
        <v>484</v>
      </c>
      <c r="C51" s="598"/>
      <c r="D51" s="73" t="s">
        <v>485</v>
      </c>
      <c r="E51" s="321" t="s">
        <v>130</v>
      </c>
      <c r="F51" s="6"/>
      <c r="G51" s="171">
        <v>5</v>
      </c>
      <c r="H51" s="243">
        <f t="shared" si="0"/>
        <v>0</v>
      </c>
    </row>
    <row r="52" spans="1:8" ht="30" customHeight="1">
      <c r="A52" s="558"/>
      <c r="B52" s="107" t="s">
        <v>486</v>
      </c>
      <c r="C52" s="598"/>
      <c r="D52" s="73" t="s">
        <v>487</v>
      </c>
      <c r="E52" s="321" t="s">
        <v>130</v>
      </c>
      <c r="F52" s="6"/>
      <c r="G52" s="171">
        <v>5</v>
      </c>
      <c r="H52" s="243">
        <f t="shared" si="0"/>
        <v>0</v>
      </c>
    </row>
    <row r="53" spans="1:8" ht="30" customHeight="1">
      <c r="A53" s="558"/>
      <c r="B53" s="107" t="s">
        <v>488</v>
      </c>
      <c r="C53" s="598"/>
      <c r="D53" s="73" t="s">
        <v>489</v>
      </c>
      <c r="E53" s="319" t="s">
        <v>18</v>
      </c>
      <c r="F53" s="6"/>
      <c r="G53" s="138">
        <v>1000</v>
      </c>
      <c r="H53" s="243">
        <f t="shared" si="0"/>
        <v>0</v>
      </c>
    </row>
    <row r="54" spans="1:8" ht="30" customHeight="1">
      <c r="A54" s="558"/>
      <c r="B54" s="107" t="s">
        <v>490</v>
      </c>
      <c r="C54" s="598"/>
      <c r="D54" s="73" t="s">
        <v>491</v>
      </c>
      <c r="E54" s="321" t="s">
        <v>130</v>
      </c>
      <c r="F54" s="6"/>
      <c r="G54" s="171">
        <v>20</v>
      </c>
      <c r="H54" s="243">
        <f t="shared" si="0"/>
        <v>0</v>
      </c>
    </row>
    <row r="55" spans="1:8" ht="30" customHeight="1">
      <c r="A55" s="558"/>
      <c r="B55" s="107" t="s">
        <v>492</v>
      </c>
      <c r="C55" s="598"/>
      <c r="D55" s="73" t="s">
        <v>493</v>
      </c>
      <c r="E55" s="321" t="s">
        <v>130</v>
      </c>
      <c r="F55" s="6"/>
      <c r="G55" s="171">
        <v>100</v>
      </c>
      <c r="H55" s="243">
        <f t="shared" si="0"/>
        <v>0</v>
      </c>
    </row>
    <row r="56" spans="1:8" ht="30" customHeight="1">
      <c r="A56" s="558"/>
      <c r="B56" s="107" t="s">
        <v>494</v>
      </c>
      <c r="C56" s="598"/>
      <c r="D56" s="73" t="s">
        <v>495</v>
      </c>
      <c r="E56" s="319" t="s">
        <v>130</v>
      </c>
      <c r="F56" s="6"/>
      <c r="G56" s="171">
        <v>50</v>
      </c>
      <c r="H56" s="243">
        <f t="shared" si="0"/>
        <v>0</v>
      </c>
    </row>
    <row r="57" spans="1:8" ht="30" customHeight="1">
      <c r="A57" s="541"/>
      <c r="B57" s="107" t="s">
        <v>496</v>
      </c>
      <c r="C57" s="599"/>
      <c r="D57" s="73" t="s">
        <v>497</v>
      </c>
      <c r="E57" s="319" t="s">
        <v>130</v>
      </c>
      <c r="F57" s="6"/>
      <c r="G57" s="171">
        <v>50</v>
      </c>
      <c r="H57" s="243">
        <f t="shared" si="0"/>
        <v>0</v>
      </c>
    </row>
    <row r="58" spans="1:8" ht="30" customHeight="1">
      <c r="A58" s="540" t="s">
        <v>79</v>
      </c>
      <c r="B58" s="107" t="s">
        <v>80</v>
      </c>
      <c r="C58" s="582" t="s">
        <v>498</v>
      </c>
      <c r="D58" s="86" t="s">
        <v>499</v>
      </c>
      <c r="E58" s="319" t="s">
        <v>500</v>
      </c>
      <c r="F58" s="6"/>
      <c r="G58" s="171">
        <v>66495</v>
      </c>
      <c r="H58" s="243">
        <f t="shared" si="0"/>
        <v>0</v>
      </c>
    </row>
    <row r="59" spans="1:8" ht="30" customHeight="1">
      <c r="A59" s="558"/>
      <c r="B59" s="107" t="s">
        <v>82</v>
      </c>
      <c r="C59" s="560"/>
      <c r="D59" s="73" t="s">
        <v>501</v>
      </c>
      <c r="E59" s="319" t="s">
        <v>18</v>
      </c>
      <c r="F59" s="6"/>
      <c r="G59" s="171">
        <v>50000</v>
      </c>
      <c r="H59" s="243">
        <f t="shared" si="0"/>
        <v>0</v>
      </c>
    </row>
    <row r="60" spans="1:8" ht="30" customHeight="1">
      <c r="A60" s="540" t="s">
        <v>84</v>
      </c>
      <c r="B60" s="107" t="s">
        <v>85</v>
      </c>
      <c r="C60" s="600" t="s">
        <v>502</v>
      </c>
      <c r="D60" s="73" t="s">
        <v>503</v>
      </c>
      <c r="E60" s="100" t="s">
        <v>18</v>
      </c>
      <c r="F60" s="6"/>
      <c r="G60" s="171">
        <v>2000</v>
      </c>
      <c r="H60" s="243">
        <f t="shared" si="0"/>
        <v>0</v>
      </c>
    </row>
    <row r="61" spans="1:8" ht="30" customHeight="1" thickBot="1">
      <c r="A61" s="558"/>
      <c r="B61" s="102" t="s">
        <v>235</v>
      </c>
      <c r="C61" s="598"/>
      <c r="D61" s="221" t="s">
        <v>504</v>
      </c>
      <c r="E61" s="173" t="s">
        <v>18</v>
      </c>
      <c r="F61" s="8"/>
      <c r="G61" s="148">
        <v>1000</v>
      </c>
      <c r="H61" s="243">
        <f t="shared" si="0"/>
        <v>0</v>
      </c>
    </row>
    <row r="62" spans="1:8" ht="30" customHeight="1" thickBot="1">
      <c r="A62" s="565" t="s">
        <v>43</v>
      </c>
      <c r="B62" s="566"/>
      <c r="C62" s="566"/>
      <c r="D62" s="566"/>
      <c r="E62" s="322"/>
      <c r="F62" s="179"/>
      <c r="G62" s="323"/>
      <c r="H62" s="238">
        <f>SUM(H9:H61)</f>
        <v>0</v>
      </c>
    </row>
    <row r="63" spans="1:8" s="53" customFormat="1" ht="12" customHeight="1">
      <c r="A63" s="52"/>
      <c r="B63" s="52"/>
      <c r="C63" s="52"/>
      <c r="D63" s="52"/>
      <c r="E63" s="52"/>
      <c r="F63" s="52"/>
      <c r="G63" s="52"/>
      <c r="H63" s="118"/>
    </row>
    <row r="64" spans="1:8" s="53" customFormat="1" ht="12" customHeight="1">
      <c r="A64" s="529" t="s">
        <v>44</v>
      </c>
      <c r="B64" s="529"/>
      <c r="C64" s="529"/>
      <c r="D64" s="529"/>
      <c r="E64" s="52"/>
      <c r="F64" s="52"/>
      <c r="G64" s="52"/>
      <c r="H64" s="52"/>
    </row>
    <row r="65" spans="1:8" s="53" customFormat="1" ht="15" customHeight="1">
      <c r="A65" s="54">
        <v>1</v>
      </c>
      <c r="B65" s="54"/>
      <c r="C65" s="534" t="s">
        <v>952</v>
      </c>
      <c r="D65" s="534"/>
      <c r="E65" s="534"/>
      <c r="F65" s="534"/>
      <c r="G65" s="534"/>
      <c r="H65" s="534"/>
    </row>
    <row r="66" spans="1:8" s="53" customFormat="1" ht="25.35" customHeight="1">
      <c r="A66" s="54">
        <v>2</v>
      </c>
      <c r="B66" s="54"/>
      <c r="C66" s="534" t="s">
        <v>45</v>
      </c>
      <c r="D66" s="534"/>
      <c r="E66" s="534"/>
      <c r="F66" s="534"/>
      <c r="G66" s="534"/>
      <c r="H66" s="534"/>
    </row>
    <row r="67" spans="1:8" s="53" customFormat="1" ht="15" customHeight="1">
      <c r="A67" s="54">
        <v>3</v>
      </c>
      <c r="B67" s="54"/>
      <c r="C67" s="534" t="s">
        <v>46</v>
      </c>
      <c r="D67" s="534"/>
      <c r="E67" s="534"/>
      <c r="F67" s="534"/>
      <c r="G67" s="534"/>
      <c r="H67" s="534"/>
    </row>
    <row r="68" spans="1:8" s="53" customFormat="1" ht="12" customHeight="1">
      <c r="A68" s="54"/>
      <c r="B68" s="54"/>
      <c r="C68" s="534"/>
      <c r="D68" s="534"/>
      <c r="E68" s="534"/>
      <c r="F68" s="534"/>
      <c r="G68" s="534"/>
      <c r="H68" s="52"/>
    </row>
    <row r="69" spans="1:8" ht="15.75" customHeight="1">
      <c r="A69" s="153"/>
      <c r="B69" s="153"/>
      <c r="C69" s="153"/>
      <c r="D69" s="153"/>
      <c r="E69" s="153"/>
      <c r="F69" s="153"/>
      <c r="G69" s="153"/>
      <c r="H69" s="153"/>
    </row>
    <row r="70" spans="1:8" ht="15.75" customHeight="1">
      <c r="A70" s="2"/>
      <c r="B70" s="2"/>
      <c r="C70" s="2"/>
      <c r="D70" s="2"/>
      <c r="E70" s="153"/>
      <c r="F70" s="153"/>
      <c r="G70" s="153"/>
      <c r="H70" s="153"/>
    </row>
    <row r="71" spans="1:8" ht="40.5" customHeight="1">
      <c r="A71" s="549" t="s">
        <v>1096</v>
      </c>
      <c r="B71" s="549"/>
      <c r="C71" s="549"/>
      <c r="D71" s="549"/>
      <c r="E71" s="52"/>
      <c r="F71" s="52"/>
      <c r="G71" s="154"/>
      <c r="H71" s="120" t="s">
        <v>1097</v>
      </c>
    </row>
    <row r="72" spans="1:8" ht="15.75" customHeight="1">
      <c r="A72" s="153"/>
      <c r="B72" s="153"/>
      <c r="C72" s="153"/>
      <c r="D72" s="153"/>
      <c r="E72" s="153"/>
      <c r="F72" s="153"/>
      <c r="G72" s="153"/>
      <c r="H72" s="153"/>
    </row>
    <row r="73" spans="1:8" ht="15.75" customHeight="1"/>
    <row r="74" spans="1:8" ht="15.75" customHeight="1"/>
    <row r="75" spans="1:8" ht="15.75" customHeight="1"/>
    <row r="76" spans="1:8" ht="15.75" customHeight="1"/>
    <row r="77" spans="1:8" ht="15.75" customHeight="1"/>
    <row r="78" spans="1:8" ht="15.75" customHeight="1"/>
    <row r="79" spans="1:8" ht="15.75" customHeight="1">
      <c r="A79" s="190"/>
      <c r="B79" s="190"/>
      <c r="C79" s="190"/>
      <c r="D79" s="190"/>
      <c r="E79" s="153"/>
      <c r="F79" s="153"/>
      <c r="G79" s="153"/>
      <c r="H79" s="153"/>
    </row>
    <row r="80" spans="1:8" ht="15.75" customHeight="1">
      <c r="A80" s="190"/>
      <c r="B80" s="190"/>
      <c r="C80" s="190"/>
      <c r="D80" s="190"/>
      <c r="E80" s="153"/>
      <c r="F80" s="153"/>
      <c r="G80" s="153"/>
      <c r="H80" s="153"/>
    </row>
    <row r="81" spans="1:8" ht="15.75" customHeight="1">
      <c r="A81" s="190"/>
      <c r="B81" s="190"/>
      <c r="C81" s="190"/>
      <c r="D81" s="190"/>
      <c r="E81" s="153"/>
      <c r="F81" s="153"/>
      <c r="G81" s="153"/>
      <c r="H81" s="153"/>
    </row>
    <row r="82" spans="1:8" ht="15.75" customHeight="1">
      <c r="A82" s="190"/>
      <c r="B82" s="190"/>
      <c r="C82" s="190"/>
      <c r="D82" s="190"/>
      <c r="E82" s="153"/>
      <c r="F82" s="153"/>
      <c r="G82" s="153"/>
      <c r="H82" s="153"/>
    </row>
    <row r="83" spans="1:8" ht="15.75" customHeight="1">
      <c r="A83" s="190"/>
      <c r="B83" s="190"/>
      <c r="C83" s="190"/>
      <c r="D83" s="190"/>
      <c r="E83" s="153"/>
      <c r="F83" s="153"/>
      <c r="G83" s="153"/>
      <c r="H83" s="184"/>
    </row>
    <row r="84" spans="1:8" ht="15.75" customHeight="1">
      <c r="A84" s="190"/>
      <c r="B84" s="190"/>
      <c r="C84" s="190"/>
      <c r="D84" s="190"/>
      <c r="E84" s="153"/>
      <c r="F84" s="153"/>
      <c r="G84" s="153"/>
    </row>
    <row r="85" spans="1:8" ht="15.75" customHeight="1">
      <c r="A85" s="133"/>
      <c r="B85" s="133"/>
      <c r="C85" s="133"/>
      <c r="D85" s="133"/>
      <c r="E85" s="133"/>
      <c r="F85" s="133"/>
      <c r="G85" s="133"/>
      <c r="H85" s="156"/>
    </row>
    <row r="86" spans="1:8" ht="15.75" customHeight="1">
      <c r="A86" s="182"/>
      <c r="B86" s="182"/>
      <c r="C86" s="182"/>
      <c r="D86" s="182"/>
      <c r="E86" s="182"/>
      <c r="F86" s="182"/>
      <c r="G86" s="182"/>
      <c r="H86" s="182"/>
    </row>
    <row r="87" spans="1:8" ht="15.75" customHeight="1">
      <c r="A87" s="182"/>
      <c r="B87" s="182"/>
      <c r="C87" s="182"/>
      <c r="D87" s="182"/>
      <c r="E87" s="182"/>
      <c r="F87" s="182"/>
      <c r="G87" s="182"/>
      <c r="H87" s="182"/>
    </row>
    <row r="88" spans="1:8" ht="15.75" customHeight="1">
      <c r="A88" s="183"/>
      <c r="B88" s="183"/>
      <c r="C88" s="183"/>
      <c r="D88" s="183"/>
      <c r="E88" s="183"/>
      <c r="F88" s="183"/>
      <c r="G88" s="183"/>
      <c r="H88" s="183"/>
    </row>
    <row r="89" spans="1:8" ht="15.75" customHeight="1">
      <c r="A89" s="183"/>
      <c r="B89" s="183"/>
      <c r="C89" s="183"/>
      <c r="D89" s="126"/>
      <c r="E89" s="126"/>
      <c r="F89" s="126"/>
      <c r="G89" s="183"/>
      <c r="H89" s="126"/>
    </row>
    <row r="90" spans="1:8" ht="15.75" customHeight="1">
      <c r="A90" s="183"/>
      <c r="B90" s="183"/>
      <c r="C90" s="183"/>
      <c r="D90" s="126"/>
      <c r="E90" s="126"/>
      <c r="F90" s="126"/>
      <c r="G90" s="183"/>
      <c r="H90" s="126"/>
    </row>
    <row r="91" spans="1:8" ht="15.75" customHeight="1">
      <c r="A91" s="183"/>
      <c r="B91" s="183"/>
      <c r="C91" s="183"/>
      <c r="D91" s="126"/>
      <c r="E91" s="126"/>
      <c r="F91" s="126"/>
      <c r="G91" s="55"/>
      <c r="H91" s="126"/>
    </row>
    <row r="92" spans="1:8" ht="15.75" customHeight="1">
      <c r="A92" s="184"/>
      <c r="B92" s="184"/>
      <c r="C92" s="184"/>
      <c r="D92" s="184"/>
      <c r="E92" s="184"/>
      <c r="F92" s="184"/>
      <c r="G92" s="184"/>
      <c r="H92" s="184"/>
    </row>
    <row r="93" spans="1:8" ht="15.75" customHeight="1">
      <c r="A93" s="184"/>
      <c r="B93" s="184"/>
      <c r="C93" s="185"/>
      <c r="D93" s="129"/>
      <c r="E93" s="185"/>
      <c r="F93" s="186"/>
      <c r="G93" s="187"/>
      <c r="H93" s="186"/>
    </row>
    <row r="94" spans="1:8" ht="15.75" customHeight="1">
      <c r="A94" s="184"/>
      <c r="B94" s="184"/>
      <c r="C94" s="185"/>
      <c r="D94" s="129"/>
      <c r="E94" s="185"/>
      <c r="F94" s="186"/>
      <c r="G94" s="187"/>
      <c r="H94" s="186"/>
    </row>
    <row r="95" spans="1:8" ht="15.75" customHeight="1">
      <c r="A95" s="184"/>
      <c r="B95" s="184"/>
      <c r="C95" s="185"/>
      <c r="D95" s="129"/>
      <c r="E95" s="185"/>
      <c r="F95" s="186"/>
      <c r="G95" s="187"/>
      <c r="H95" s="186"/>
    </row>
    <row r="96" spans="1:8" ht="15.75" customHeight="1">
      <c r="A96" s="184"/>
      <c r="B96" s="184"/>
      <c r="C96" s="185"/>
      <c r="D96" s="129"/>
      <c r="E96" s="185"/>
      <c r="F96" s="186"/>
      <c r="G96" s="187"/>
      <c r="H96" s="186"/>
    </row>
    <row r="97" spans="1:8" ht="15.75" customHeight="1">
      <c r="A97" s="184"/>
      <c r="B97" s="184"/>
      <c r="C97" s="185"/>
      <c r="D97" s="129"/>
      <c r="E97" s="185"/>
      <c r="F97" s="186"/>
      <c r="G97" s="187"/>
      <c r="H97" s="186"/>
    </row>
    <row r="98" spans="1:8" ht="15.75" customHeight="1">
      <c r="A98" s="184"/>
      <c r="B98" s="184"/>
      <c r="C98" s="185"/>
      <c r="D98" s="129"/>
      <c r="E98" s="185"/>
      <c r="F98" s="186"/>
      <c r="G98" s="187"/>
      <c r="H98" s="186"/>
    </row>
    <row r="99" spans="1:8" ht="15.75" customHeight="1">
      <c r="A99" s="184"/>
      <c r="B99" s="184"/>
      <c r="C99" s="185"/>
      <c r="D99" s="129"/>
      <c r="E99" s="185"/>
      <c r="F99" s="186"/>
      <c r="G99" s="187"/>
      <c r="H99" s="186"/>
    </row>
    <row r="100" spans="1:8" ht="15.75" customHeight="1">
      <c r="A100" s="184"/>
      <c r="B100" s="184"/>
      <c r="C100" s="185"/>
      <c r="D100" s="129"/>
      <c r="E100" s="185"/>
      <c r="F100" s="186"/>
      <c r="G100" s="187"/>
      <c r="H100" s="186"/>
    </row>
    <row r="101" spans="1:8" ht="15.75" customHeight="1">
      <c r="A101" s="184"/>
      <c r="B101" s="184"/>
      <c r="C101" s="185"/>
      <c r="D101" s="129"/>
      <c r="E101" s="185"/>
      <c r="F101" s="186"/>
      <c r="G101" s="187"/>
      <c r="H101" s="186"/>
    </row>
    <row r="102" spans="1:8" ht="15.75" customHeight="1">
      <c r="A102" s="184"/>
      <c r="B102" s="184"/>
      <c r="C102" s="185"/>
      <c r="D102" s="129"/>
      <c r="E102" s="185"/>
      <c r="F102" s="186"/>
      <c r="G102" s="187"/>
      <c r="H102" s="186"/>
    </row>
    <row r="103" spans="1:8" ht="15.75" customHeight="1">
      <c r="A103" s="183"/>
      <c r="B103" s="183"/>
      <c r="C103" s="183"/>
      <c r="D103" s="183"/>
      <c r="E103" s="184"/>
      <c r="F103" s="184"/>
      <c r="G103" s="185"/>
      <c r="H103" s="188"/>
    </row>
    <row r="104" spans="1:8" ht="15.75" customHeight="1">
      <c r="A104" s="189"/>
      <c r="B104" s="189"/>
      <c r="C104" s="189"/>
      <c r="D104" s="189"/>
      <c r="E104" s="189"/>
      <c r="F104" s="189"/>
      <c r="G104" s="189"/>
      <c r="H104" s="189"/>
    </row>
    <row r="105" spans="1:8" ht="15.75" customHeight="1">
      <c r="A105" s="134"/>
      <c r="B105" s="134"/>
      <c r="C105" s="134"/>
      <c r="D105" s="134"/>
      <c r="E105" s="134"/>
      <c r="F105" s="134"/>
      <c r="G105" s="134"/>
      <c r="H105" s="134"/>
    </row>
    <row r="106" spans="1:8" ht="15.75" customHeight="1">
      <c r="A106" s="153"/>
      <c r="B106" s="153"/>
      <c r="C106" s="153"/>
      <c r="D106" s="153"/>
      <c r="E106" s="153"/>
      <c r="F106" s="153"/>
      <c r="G106" s="153"/>
      <c r="H106" s="153"/>
    </row>
    <row r="107" spans="1:8" ht="15.75" customHeight="1">
      <c r="A107" s="183"/>
      <c r="B107" s="183"/>
      <c r="C107" s="183"/>
      <c r="D107" s="183"/>
      <c r="E107" s="185"/>
      <c r="F107" s="185"/>
      <c r="G107" s="185"/>
      <c r="H107" s="185"/>
    </row>
    <row r="108" spans="1:8" ht="17.25">
      <c r="A108" s="184"/>
      <c r="B108" s="184"/>
      <c r="C108" s="190"/>
      <c r="D108" s="190"/>
      <c r="E108" s="190"/>
      <c r="F108" s="190"/>
      <c r="G108" s="190"/>
      <c r="H108" s="185"/>
    </row>
    <row r="109" spans="1:8" ht="17.25">
      <c r="A109" s="184"/>
      <c r="B109" s="184"/>
      <c r="C109" s="190"/>
      <c r="D109" s="190"/>
      <c r="E109" s="190"/>
      <c r="F109" s="190"/>
      <c r="G109" s="190"/>
      <c r="H109" s="185"/>
    </row>
    <row r="110" spans="1:8" ht="17.25">
      <c r="A110" s="184"/>
      <c r="B110" s="184"/>
      <c r="C110" s="190"/>
      <c r="D110" s="190"/>
      <c r="E110" s="190"/>
      <c r="F110" s="190"/>
      <c r="G110" s="190"/>
      <c r="H110" s="185"/>
    </row>
    <row r="111" spans="1:8" ht="17.25">
      <c r="A111" s="184"/>
      <c r="B111" s="184"/>
      <c r="C111" s="190"/>
      <c r="D111" s="190"/>
      <c r="E111" s="190"/>
      <c r="F111" s="190"/>
      <c r="G111" s="190"/>
      <c r="H111" s="185"/>
    </row>
    <row r="112" spans="1:8" ht="17.25">
      <c r="A112" s="184"/>
      <c r="B112" s="184"/>
      <c r="C112" s="190"/>
      <c r="D112" s="190"/>
      <c r="E112" s="190"/>
      <c r="F112" s="190"/>
      <c r="G112" s="190"/>
      <c r="H112" s="185"/>
    </row>
    <row r="113" spans="1:8" ht="17.25">
      <c r="A113" s="185"/>
      <c r="B113" s="185"/>
      <c r="C113" s="185"/>
      <c r="D113" s="185"/>
      <c r="E113" s="185"/>
      <c r="F113" s="185"/>
      <c r="G113" s="185"/>
      <c r="H113" s="185"/>
    </row>
    <row r="114" spans="1:8" ht="17.25">
      <c r="A114" s="185"/>
      <c r="B114" s="185"/>
      <c r="C114" s="185"/>
      <c r="D114" s="185"/>
      <c r="E114" s="185"/>
      <c r="F114" s="185"/>
      <c r="G114" s="185"/>
      <c r="H114" s="185"/>
    </row>
    <row r="115" spans="1:8" ht="17.25">
      <c r="A115" s="190"/>
      <c r="B115" s="190"/>
      <c r="C115" s="190"/>
      <c r="D115" s="190"/>
      <c r="E115" s="185"/>
      <c r="F115" s="185"/>
      <c r="G115" s="185"/>
      <c r="H115" s="185"/>
    </row>
    <row r="116" spans="1:8" ht="17.25">
      <c r="A116" s="190"/>
      <c r="B116" s="190"/>
      <c r="C116" s="190"/>
      <c r="D116" s="190"/>
      <c r="E116" s="185"/>
      <c r="F116" s="185"/>
      <c r="G116" s="185"/>
      <c r="H116" s="185"/>
    </row>
    <row r="117" spans="1:8" ht="17.25">
      <c r="A117" s="190"/>
      <c r="B117" s="190"/>
      <c r="C117" s="190"/>
      <c r="D117" s="190"/>
      <c r="E117" s="190"/>
      <c r="F117" s="190"/>
      <c r="G117" s="190"/>
      <c r="H117" s="190"/>
    </row>
    <row r="118" spans="1:8">
      <c r="A118" s="153"/>
      <c r="B118" s="153"/>
      <c r="C118" s="153"/>
      <c r="D118" s="153"/>
      <c r="E118" s="153"/>
      <c r="F118" s="153"/>
      <c r="G118" s="153"/>
      <c r="H118" s="153"/>
    </row>
    <row r="119" spans="1:8">
      <c r="A119" s="153"/>
      <c r="B119" s="153"/>
      <c r="C119" s="153"/>
      <c r="D119" s="153"/>
      <c r="E119" s="153"/>
      <c r="F119" s="153"/>
      <c r="G119" s="153"/>
      <c r="H119" s="153"/>
    </row>
    <row r="120" spans="1:8">
      <c r="A120" s="153"/>
      <c r="B120" s="153"/>
      <c r="C120" s="153"/>
      <c r="D120" s="153"/>
      <c r="E120" s="153"/>
      <c r="F120" s="153"/>
      <c r="G120" s="153"/>
      <c r="H120" s="153"/>
    </row>
    <row r="121" spans="1:8">
      <c r="A121" s="153"/>
      <c r="B121" s="153"/>
      <c r="C121" s="153"/>
      <c r="D121" s="153"/>
      <c r="E121" s="153"/>
      <c r="F121" s="153"/>
      <c r="G121" s="153"/>
      <c r="H121" s="153"/>
    </row>
  </sheetData>
  <sheetProtection algorithmName="SHA-512" hashValue="mU0DK5inatfklTZTfowLdjy0CUAzpimZemaycyfnMM9M0qnQWZqCtk3m49WRjwnoY/S13t4KM09KvE6zgQ1ozA==" saltValue="07m1y6bCyDAL26XcOBv2uw==" spinCount="100000" sheet="1" objects="1" scenarios="1" selectLockedCells="1"/>
  <mergeCells count="32">
    <mergeCell ref="A4:H4"/>
    <mergeCell ref="A41:A57"/>
    <mergeCell ref="A27:A28"/>
    <mergeCell ref="C29:C31"/>
    <mergeCell ref="A35:A39"/>
    <mergeCell ref="C27:C28"/>
    <mergeCell ref="C66:H66"/>
    <mergeCell ref="A62:D62"/>
    <mergeCell ref="A9:A15"/>
    <mergeCell ref="C9:C15"/>
    <mergeCell ref="A64:D64"/>
    <mergeCell ref="C41:C57"/>
    <mergeCell ref="A60:A61"/>
    <mergeCell ref="C60:C61"/>
    <mergeCell ref="A58:A59"/>
    <mergeCell ref="C65:H65"/>
    <mergeCell ref="A1:D1"/>
    <mergeCell ref="G1:H1"/>
    <mergeCell ref="A2:D2"/>
    <mergeCell ref="A3:H3"/>
    <mergeCell ref="A71:D71"/>
    <mergeCell ref="A16:A19"/>
    <mergeCell ref="C58:C59"/>
    <mergeCell ref="A29:A31"/>
    <mergeCell ref="A33:A34"/>
    <mergeCell ref="C33:C34"/>
    <mergeCell ref="C16:C19"/>
    <mergeCell ref="C20:C26"/>
    <mergeCell ref="A20:A26"/>
    <mergeCell ref="C35:C39"/>
    <mergeCell ref="C68:G68"/>
    <mergeCell ref="C67:H67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58"/>
  <sheetViews>
    <sheetView topLeftCell="A93" zoomScale="90" zoomScaleNormal="90" workbookViewId="0">
      <pane xSplit="8" topLeftCell="I1" activePane="topRight" state="frozen"/>
      <selection pane="topRight" activeCell="F9" sqref="F9"/>
    </sheetView>
  </sheetViews>
  <sheetFormatPr defaultRowHeight="13.5"/>
  <cols>
    <col min="1" max="1" width="3.7109375" style="122" customWidth="1"/>
    <col min="2" max="2" width="5.7109375" style="122" customWidth="1"/>
    <col min="3" max="3" width="8.7109375" style="122" customWidth="1"/>
    <col min="4" max="4" width="80.7109375" style="122" customWidth="1"/>
    <col min="5" max="5" width="10.5703125" style="122" customWidth="1"/>
    <col min="6" max="6" width="15.7109375" style="122" customWidth="1"/>
    <col min="7" max="7" width="10.7109375" style="122" customWidth="1"/>
    <col min="8" max="8" width="18.7109375" style="122" customWidth="1"/>
    <col min="9" max="197" width="9.140625" style="122"/>
    <col min="198" max="198" width="3.7109375" style="122" customWidth="1"/>
    <col min="199" max="199" width="5.7109375" style="122" customWidth="1"/>
    <col min="200" max="200" width="8.7109375" style="122" customWidth="1"/>
    <col min="201" max="201" width="80.7109375" style="122" customWidth="1"/>
    <col min="202" max="202" width="12" style="122" customWidth="1"/>
    <col min="203" max="203" width="15.7109375" style="122" customWidth="1"/>
    <col min="204" max="204" width="10.7109375" style="122" customWidth="1"/>
    <col min="205" max="205" width="18.7109375" style="122" customWidth="1"/>
    <col min="206" max="206" width="17.28515625" style="122" customWidth="1"/>
    <col min="207" max="212" width="5.7109375" style="122" customWidth="1"/>
    <col min="213" max="453" width="9.140625" style="122"/>
    <col min="454" max="454" width="3.7109375" style="122" customWidth="1"/>
    <col min="455" max="455" width="5.7109375" style="122" customWidth="1"/>
    <col min="456" max="456" width="8.7109375" style="122" customWidth="1"/>
    <col min="457" max="457" width="80.7109375" style="122" customWidth="1"/>
    <col min="458" max="458" width="12" style="122" customWidth="1"/>
    <col min="459" max="459" width="15.7109375" style="122" customWidth="1"/>
    <col min="460" max="460" width="10.7109375" style="122" customWidth="1"/>
    <col min="461" max="461" width="18.7109375" style="122" customWidth="1"/>
    <col min="462" max="462" width="17.28515625" style="122" customWidth="1"/>
    <col min="463" max="468" width="5.7109375" style="122" customWidth="1"/>
    <col min="469" max="709" width="9.140625" style="122"/>
    <col min="710" max="710" width="3.7109375" style="122" customWidth="1"/>
    <col min="711" max="711" width="5.7109375" style="122" customWidth="1"/>
    <col min="712" max="712" width="8.7109375" style="122" customWidth="1"/>
    <col min="713" max="713" width="80.7109375" style="122" customWidth="1"/>
    <col min="714" max="714" width="12" style="122" customWidth="1"/>
    <col min="715" max="715" width="15.7109375" style="122" customWidth="1"/>
    <col min="716" max="716" width="10.7109375" style="122" customWidth="1"/>
    <col min="717" max="717" width="18.7109375" style="122" customWidth="1"/>
    <col min="718" max="718" width="17.28515625" style="122" customWidth="1"/>
    <col min="719" max="724" width="5.7109375" style="122" customWidth="1"/>
    <col min="725" max="965" width="9.140625" style="122"/>
    <col min="966" max="966" width="3.7109375" style="122" customWidth="1"/>
    <col min="967" max="967" width="5.7109375" style="122" customWidth="1"/>
    <col min="968" max="968" width="8.7109375" style="122" customWidth="1"/>
    <col min="969" max="969" width="80.7109375" style="122" customWidth="1"/>
    <col min="970" max="970" width="12" style="122" customWidth="1"/>
    <col min="971" max="971" width="15.7109375" style="122" customWidth="1"/>
    <col min="972" max="972" width="10.7109375" style="122" customWidth="1"/>
    <col min="973" max="973" width="18.7109375" style="122" customWidth="1"/>
    <col min="974" max="974" width="17.28515625" style="122" customWidth="1"/>
    <col min="975" max="980" width="5.7109375" style="122" customWidth="1"/>
    <col min="981" max="1221" width="9.140625" style="122"/>
    <col min="1222" max="1222" width="3.7109375" style="122" customWidth="1"/>
    <col min="1223" max="1223" width="5.7109375" style="122" customWidth="1"/>
    <col min="1224" max="1224" width="8.7109375" style="122" customWidth="1"/>
    <col min="1225" max="1225" width="80.7109375" style="122" customWidth="1"/>
    <col min="1226" max="1226" width="12" style="122" customWidth="1"/>
    <col min="1227" max="1227" width="15.7109375" style="122" customWidth="1"/>
    <col min="1228" max="1228" width="10.7109375" style="122" customWidth="1"/>
    <col min="1229" max="1229" width="18.7109375" style="122" customWidth="1"/>
    <col min="1230" max="1230" width="17.28515625" style="122" customWidth="1"/>
    <col min="1231" max="1236" width="5.7109375" style="122" customWidth="1"/>
    <col min="1237" max="1477" width="9.140625" style="122"/>
    <col min="1478" max="1478" width="3.7109375" style="122" customWidth="1"/>
    <col min="1479" max="1479" width="5.7109375" style="122" customWidth="1"/>
    <col min="1480" max="1480" width="8.7109375" style="122" customWidth="1"/>
    <col min="1481" max="1481" width="80.7109375" style="122" customWidth="1"/>
    <col min="1482" max="1482" width="12" style="122" customWidth="1"/>
    <col min="1483" max="1483" width="15.7109375" style="122" customWidth="1"/>
    <col min="1484" max="1484" width="10.7109375" style="122" customWidth="1"/>
    <col min="1485" max="1485" width="18.7109375" style="122" customWidth="1"/>
    <col min="1486" max="1486" width="17.28515625" style="122" customWidth="1"/>
    <col min="1487" max="1492" width="5.7109375" style="122" customWidth="1"/>
    <col min="1493" max="1733" width="9.140625" style="122"/>
    <col min="1734" max="1734" width="3.7109375" style="122" customWidth="1"/>
    <col min="1735" max="1735" width="5.7109375" style="122" customWidth="1"/>
    <col min="1736" max="1736" width="8.7109375" style="122" customWidth="1"/>
    <col min="1737" max="1737" width="80.7109375" style="122" customWidth="1"/>
    <col min="1738" max="1738" width="12" style="122" customWidth="1"/>
    <col min="1739" max="1739" width="15.7109375" style="122" customWidth="1"/>
    <col min="1740" max="1740" width="10.7109375" style="122" customWidth="1"/>
    <col min="1741" max="1741" width="18.7109375" style="122" customWidth="1"/>
    <col min="1742" max="1742" width="17.28515625" style="122" customWidth="1"/>
    <col min="1743" max="1748" width="5.7109375" style="122" customWidth="1"/>
    <col min="1749" max="1989" width="9.140625" style="122"/>
    <col min="1990" max="1990" width="3.7109375" style="122" customWidth="1"/>
    <col min="1991" max="1991" width="5.7109375" style="122" customWidth="1"/>
    <col min="1992" max="1992" width="8.7109375" style="122" customWidth="1"/>
    <col min="1993" max="1993" width="80.7109375" style="122" customWidth="1"/>
    <col min="1994" max="1994" width="12" style="122" customWidth="1"/>
    <col min="1995" max="1995" width="15.7109375" style="122" customWidth="1"/>
    <col min="1996" max="1996" width="10.7109375" style="122" customWidth="1"/>
    <col min="1997" max="1997" width="18.7109375" style="122" customWidth="1"/>
    <col min="1998" max="1998" width="17.28515625" style="122" customWidth="1"/>
    <col min="1999" max="2004" width="5.7109375" style="122" customWidth="1"/>
    <col min="2005" max="2245" width="9.140625" style="122"/>
    <col min="2246" max="2246" width="3.7109375" style="122" customWidth="1"/>
    <col min="2247" max="2247" width="5.7109375" style="122" customWidth="1"/>
    <col min="2248" max="2248" width="8.7109375" style="122" customWidth="1"/>
    <col min="2249" max="2249" width="80.7109375" style="122" customWidth="1"/>
    <col min="2250" max="2250" width="12" style="122" customWidth="1"/>
    <col min="2251" max="2251" width="15.7109375" style="122" customWidth="1"/>
    <col min="2252" max="2252" width="10.7109375" style="122" customWidth="1"/>
    <col min="2253" max="2253" width="18.7109375" style="122" customWidth="1"/>
    <col min="2254" max="2254" width="17.28515625" style="122" customWidth="1"/>
    <col min="2255" max="2260" width="5.7109375" style="122" customWidth="1"/>
    <col min="2261" max="2501" width="9.140625" style="122"/>
    <col min="2502" max="2502" width="3.7109375" style="122" customWidth="1"/>
    <col min="2503" max="2503" width="5.7109375" style="122" customWidth="1"/>
    <col min="2504" max="2504" width="8.7109375" style="122" customWidth="1"/>
    <col min="2505" max="2505" width="80.7109375" style="122" customWidth="1"/>
    <col min="2506" max="2506" width="12" style="122" customWidth="1"/>
    <col min="2507" max="2507" width="15.7109375" style="122" customWidth="1"/>
    <col min="2508" max="2508" width="10.7109375" style="122" customWidth="1"/>
    <col min="2509" max="2509" width="18.7109375" style="122" customWidth="1"/>
    <col min="2510" max="2510" width="17.28515625" style="122" customWidth="1"/>
    <col min="2511" max="2516" width="5.7109375" style="122" customWidth="1"/>
    <col min="2517" max="2757" width="9.140625" style="122"/>
    <col min="2758" max="2758" width="3.7109375" style="122" customWidth="1"/>
    <col min="2759" max="2759" width="5.7109375" style="122" customWidth="1"/>
    <col min="2760" max="2760" width="8.7109375" style="122" customWidth="1"/>
    <col min="2761" max="2761" width="80.7109375" style="122" customWidth="1"/>
    <col min="2762" max="2762" width="12" style="122" customWidth="1"/>
    <col min="2763" max="2763" width="15.7109375" style="122" customWidth="1"/>
    <col min="2764" max="2764" width="10.7109375" style="122" customWidth="1"/>
    <col min="2765" max="2765" width="18.7109375" style="122" customWidth="1"/>
    <col min="2766" max="2766" width="17.28515625" style="122" customWidth="1"/>
    <col min="2767" max="2772" width="5.7109375" style="122" customWidth="1"/>
    <col min="2773" max="3013" width="9.140625" style="122"/>
    <col min="3014" max="3014" width="3.7109375" style="122" customWidth="1"/>
    <col min="3015" max="3015" width="5.7109375" style="122" customWidth="1"/>
    <col min="3016" max="3016" width="8.7109375" style="122" customWidth="1"/>
    <col min="3017" max="3017" width="80.7109375" style="122" customWidth="1"/>
    <col min="3018" max="3018" width="12" style="122" customWidth="1"/>
    <col min="3019" max="3019" width="15.7109375" style="122" customWidth="1"/>
    <col min="3020" max="3020" width="10.7109375" style="122" customWidth="1"/>
    <col min="3021" max="3021" width="18.7109375" style="122" customWidth="1"/>
    <col min="3022" max="3022" width="17.28515625" style="122" customWidth="1"/>
    <col min="3023" max="3028" width="5.7109375" style="122" customWidth="1"/>
    <col min="3029" max="3269" width="9.140625" style="122"/>
    <col min="3270" max="3270" width="3.7109375" style="122" customWidth="1"/>
    <col min="3271" max="3271" width="5.7109375" style="122" customWidth="1"/>
    <col min="3272" max="3272" width="8.7109375" style="122" customWidth="1"/>
    <col min="3273" max="3273" width="80.7109375" style="122" customWidth="1"/>
    <col min="3274" max="3274" width="12" style="122" customWidth="1"/>
    <col min="3275" max="3275" width="15.7109375" style="122" customWidth="1"/>
    <col min="3276" max="3276" width="10.7109375" style="122" customWidth="1"/>
    <col min="3277" max="3277" width="18.7109375" style="122" customWidth="1"/>
    <col min="3278" max="3278" width="17.28515625" style="122" customWidth="1"/>
    <col min="3279" max="3284" width="5.7109375" style="122" customWidth="1"/>
    <col min="3285" max="3525" width="9.140625" style="122"/>
    <col min="3526" max="3526" width="3.7109375" style="122" customWidth="1"/>
    <col min="3527" max="3527" width="5.7109375" style="122" customWidth="1"/>
    <col min="3528" max="3528" width="8.7109375" style="122" customWidth="1"/>
    <col min="3529" max="3529" width="80.7109375" style="122" customWidth="1"/>
    <col min="3530" max="3530" width="12" style="122" customWidth="1"/>
    <col min="3531" max="3531" width="15.7109375" style="122" customWidth="1"/>
    <col min="3532" max="3532" width="10.7109375" style="122" customWidth="1"/>
    <col min="3533" max="3533" width="18.7109375" style="122" customWidth="1"/>
    <col min="3534" max="3534" width="17.28515625" style="122" customWidth="1"/>
    <col min="3535" max="3540" width="5.7109375" style="122" customWidth="1"/>
    <col min="3541" max="3781" width="9.140625" style="122"/>
    <col min="3782" max="3782" width="3.7109375" style="122" customWidth="1"/>
    <col min="3783" max="3783" width="5.7109375" style="122" customWidth="1"/>
    <col min="3784" max="3784" width="8.7109375" style="122" customWidth="1"/>
    <col min="3785" max="3785" width="80.7109375" style="122" customWidth="1"/>
    <col min="3786" max="3786" width="12" style="122" customWidth="1"/>
    <col min="3787" max="3787" width="15.7109375" style="122" customWidth="1"/>
    <col min="3788" max="3788" width="10.7109375" style="122" customWidth="1"/>
    <col min="3789" max="3789" width="18.7109375" style="122" customWidth="1"/>
    <col min="3790" max="3790" width="17.28515625" style="122" customWidth="1"/>
    <col min="3791" max="3796" width="5.7109375" style="122" customWidth="1"/>
    <col min="3797" max="4037" width="9.140625" style="122"/>
    <col min="4038" max="4038" width="3.7109375" style="122" customWidth="1"/>
    <col min="4039" max="4039" width="5.7109375" style="122" customWidth="1"/>
    <col min="4040" max="4040" width="8.7109375" style="122" customWidth="1"/>
    <col min="4041" max="4041" width="80.7109375" style="122" customWidth="1"/>
    <col min="4042" max="4042" width="12" style="122" customWidth="1"/>
    <col min="4043" max="4043" width="15.7109375" style="122" customWidth="1"/>
    <col min="4044" max="4044" width="10.7109375" style="122" customWidth="1"/>
    <col min="4045" max="4045" width="18.7109375" style="122" customWidth="1"/>
    <col min="4046" max="4046" width="17.28515625" style="122" customWidth="1"/>
    <col min="4047" max="4052" width="5.7109375" style="122" customWidth="1"/>
    <col min="4053" max="4293" width="9.140625" style="122"/>
    <col min="4294" max="4294" width="3.7109375" style="122" customWidth="1"/>
    <col min="4295" max="4295" width="5.7109375" style="122" customWidth="1"/>
    <col min="4296" max="4296" width="8.7109375" style="122" customWidth="1"/>
    <col min="4297" max="4297" width="80.7109375" style="122" customWidth="1"/>
    <col min="4298" max="4298" width="12" style="122" customWidth="1"/>
    <col min="4299" max="4299" width="15.7109375" style="122" customWidth="1"/>
    <col min="4300" max="4300" width="10.7109375" style="122" customWidth="1"/>
    <col min="4301" max="4301" width="18.7109375" style="122" customWidth="1"/>
    <col min="4302" max="4302" width="17.28515625" style="122" customWidth="1"/>
    <col min="4303" max="4308" width="5.7109375" style="122" customWidth="1"/>
    <col min="4309" max="4549" width="9.140625" style="122"/>
    <col min="4550" max="4550" width="3.7109375" style="122" customWidth="1"/>
    <col min="4551" max="4551" width="5.7109375" style="122" customWidth="1"/>
    <col min="4552" max="4552" width="8.7109375" style="122" customWidth="1"/>
    <col min="4553" max="4553" width="80.7109375" style="122" customWidth="1"/>
    <col min="4554" max="4554" width="12" style="122" customWidth="1"/>
    <col min="4555" max="4555" width="15.7109375" style="122" customWidth="1"/>
    <col min="4556" max="4556" width="10.7109375" style="122" customWidth="1"/>
    <col min="4557" max="4557" width="18.7109375" style="122" customWidth="1"/>
    <col min="4558" max="4558" width="17.28515625" style="122" customWidth="1"/>
    <col min="4559" max="4564" width="5.7109375" style="122" customWidth="1"/>
    <col min="4565" max="4805" width="9.140625" style="122"/>
    <col min="4806" max="4806" width="3.7109375" style="122" customWidth="1"/>
    <col min="4807" max="4807" width="5.7109375" style="122" customWidth="1"/>
    <col min="4808" max="4808" width="8.7109375" style="122" customWidth="1"/>
    <col min="4809" max="4809" width="80.7109375" style="122" customWidth="1"/>
    <col min="4810" max="4810" width="12" style="122" customWidth="1"/>
    <col min="4811" max="4811" width="15.7109375" style="122" customWidth="1"/>
    <col min="4812" max="4812" width="10.7109375" style="122" customWidth="1"/>
    <col min="4813" max="4813" width="18.7109375" style="122" customWidth="1"/>
    <col min="4814" max="4814" width="17.28515625" style="122" customWidth="1"/>
    <col min="4815" max="4820" width="5.7109375" style="122" customWidth="1"/>
    <col min="4821" max="5061" width="9.140625" style="122"/>
    <col min="5062" max="5062" width="3.7109375" style="122" customWidth="1"/>
    <col min="5063" max="5063" width="5.7109375" style="122" customWidth="1"/>
    <col min="5064" max="5064" width="8.7109375" style="122" customWidth="1"/>
    <col min="5065" max="5065" width="80.7109375" style="122" customWidth="1"/>
    <col min="5066" max="5066" width="12" style="122" customWidth="1"/>
    <col min="5067" max="5067" width="15.7109375" style="122" customWidth="1"/>
    <col min="5068" max="5068" width="10.7109375" style="122" customWidth="1"/>
    <col min="5069" max="5069" width="18.7109375" style="122" customWidth="1"/>
    <col min="5070" max="5070" width="17.28515625" style="122" customWidth="1"/>
    <col min="5071" max="5076" width="5.7109375" style="122" customWidth="1"/>
    <col min="5077" max="5317" width="9.140625" style="122"/>
    <col min="5318" max="5318" width="3.7109375" style="122" customWidth="1"/>
    <col min="5319" max="5319" width="5.7109375" style="122" customWidth="1"/>
    <col min="5320" max="5320" width="8.7109375" style="122" customWidth="1"/>
    <col min="5321" max="5321" width="80.7109375" style="122" customWidth="1"/>
    <col min="5322" max="5322" width="12" style="122" customWidth="1"/>
    <col min="5323" max="5323" width="15.7109375" style="122" customWidth="1"/>
    <col min="5324" max="5324" width="10.7109375" style="122" customWidth="1"/>
    <col min="5325" max="5325" width="18.7109375" style="122" customWidth="1"/>
    <col min="5326" max="5326" width="17.28515625" style="122" customWidth="1"/>
    <col min="5327" max="5332" width="5.7109375" style="122" customWidth="1"/>
    <col min="5333" max="5573" width="9.140625" style="122"/>
    <col min="5574" max="5574" width="3.7109375" style="122" customWidth="1"/>
    <col min="5575" max="5575" width="5.7109375" style="122" customWidth="1"/>
    <col min="5576" max="5576" width="8.7109375" style="122" customWidth="1"/>
    <col min="5577" max="5577" width="80.7109375" style="122" customWidth="1"/>
    <col min="5578" max="5578" width="12" style="122" customWidth="1"/>
    <col min="5579" max="5579" width="15.7109375" style="122" customWidth="1"/>
    <col min="5580" max="5580" width="10.7109375" style="122" customWidth="1"/>
    <col min="5581" max="5581" width="18.7109375" style="122" customWidth="1"/>
    <col min="5582" max="5582" width="17.28515625" style="122" customWidth="1"/>
    <col min="5583" max="5588" width="5.7109375" style="122" customWidth="1"/>
    <col min="5589" max="5829" width="9.140625" style="122"/>
    <col min="5830" max="5830" width="3.7109375" style="122" customWidth="1"/>
    <col min="5831" max="5831" width="5.7109375" style="122" customWidth="1"/>
    <col min="5832" max="5832" width="8.7109375" style="122" customWidth="1"/>
    <col min="5833" max="5833" width="80.7109375" style="122" customWidth="1"/>
    <col min="5834" max="5834" width="12" style="122" customWidth="1"/>
    <col min="5835" max="5835" width="15.7109375" style="122" customWidth="1"/>
    <col min="5836" max="5836" width="10.7109375" style="122" customWidth="1"/>
    <col min="5837" max="5837" width="18.7109375" style="122" customWidth="1"/>
    <col min="5838" max="5838" width="17.28515625" style="122" customWidth="1"/>
    <col min="5839" max="5844" width="5.7109375" style="122" customWidth="1"/>
    <col min="5845" max="6085" width="9.140625" style="122"/>
    <col min="6086" max="6086" width="3.7109375" style="122" customWidth="1"/>
    <col min="6087" max="6087" width="5.7109375" style="122" customWidth="1"/>
    <col min="6088" max="6088" width="8.7109375" style="122" customWidth="1"/>
    <col min="6089" max="6089" width="80.7109375" style="122" customWidth="1"/>
    <col min="6090" max="6090" width="12" style="122" customWidth="1"/>
    <col min="6091" max="6091" width="15.7109375" style="122" customWidth="1"/>
    <col min="6092" max="6092" width="10.7109375" style="122" customWidth="1"/>
    <col min="6093" max="6093" width="18.7109375" style="122" customWidth="1"/>
    <col min="6094" max="6094" width="17.28515625" style="122" customWidth="1"/>
    <col min="6095" max="6100" width="5.7109375" style="122" customWidth="1"/>
    <col min="6101" max="6341" width="9.140625" style="122"/>
    <col min="6342" max="6342" width="3.7109375" style="122" customWidth="1"/>
    <col min="6343" max="6343" width="5.7109375" style="122" customWidth="1"/>
    <col min="6344" max="6344" width="8.7109375" style="122" customWidth="1"/>
    <col min="6345" max="6345" width="80.7109375" style="122" customWidth="1"/>
    <col min="6346" max="6346" width="12" style="122" customWidth="1"/>
    <col min="6347" max="6347" width="15.7109375" style="122" customWidth="1"/>
    <col min="6348" max="6348" width="10.7109375" style="122" customWidth="1"/>
    <col min="6349" max="6349" width="18.7109375" style="122" customWidth="1"/>
    <col min="6350" max="6350" width="17.28515625" style="122" customWidth="1"/>
    <col min="6351" max="6356" width="5.7109375" style="122" customWidth="1"/>
    <col min="6357" max="6597" width="9.140625" style="122"/>
    <col min="6598" max="6598" width="3.7109375" style="122" customWidth="1"/>
    <col min="6599" max="6599" width="5.7109375" style="122" customWidth="1"/>
    <col min="6600" max="6600" width="8.7109375" style="122" customWidth="1"/>
    <col min="6601" max="6601" width="80.7109375" style="122" customWidth="1"/>
    <col min="6602" max="6602" width="12" style="122" customWidth="1"/>
    <col min="6603" max="6603" width="15.7109375" style="122" customWidth="1"/>
    <col min="6604" max="6604" width="10.7109375" style="122" customWidth="1"/>
    <col min="6605" max="6605" width="18.7109375" style="122" customWidth="1"/>
    <col min="6606" max="6606" width="17.28515625" style="122" customWidth="1"/>
    <col min="6607" max="6612" width="5.7109375" style="122" customWidth="1"/>
    <col min="6613" max="6853" width="9.140625" style="122"/>
    <col min="6854" max="6854" width="3.7109375" style="122" customWidth="1"/>
    <col min="6855" max="6855" width="5.7109375" style="122" customWidth="1"/>
    <col min="6856" max="6856" width="8.7109375" style="122" customWidth="1"/>
    <col min="6857" max="6857" width="80.7109375" style="122" customWidth="1"/>
    <col min="6858" max="6858" width="12" style="122" customWidth="1"/>
    <col min="6859" max="6859" width="15.7109375" style="122" customWidth="1"/>
    <col min="6860" max="6860" width="10.7109375" style="122" customWidth="1"/>
    <col min="6861" max="6861" width="18.7109375" style="122" customWidth="1"/>
    <col min="6862" max="6862" width="17.28515625" style="122" customWidth="1"/>
    <col min="6863" max="6868" width="5.7109375" style="122" customWidth="1"/>
    <col min="6869" max="7109" width="9.140625" style="122"/>
    <col min="7110" max="7110" width="3.7109375" style="122" customWidth="1"/>
    <col min="7111" max="7111" width="5.7109375" style="122" customWidth="1"/>
    <col min="7112" max="7112" width="8.7109375" style="122" customWidth="1"/>
    <col min="7113" max="7113" width="80.7109375" style="122" customWidth="1"/>
    <col min="7114" max="7114" width="12" style="122" customWidth="1"/>
    <col min="7115" max="7115" width="15.7109375" style="122" customWidth="1"/>
    <col min="7116" max="7116" width="10.7109375" style="122" customWidth="1"/>
    <col min="7117" max="7117" width="18.7109375" style="122" customWidth="1"/>
    <col min="7118" max="7118" width="17.28515625" style="122" customWidth="1"/>
    <col min="7119" max="7124" width="5.7109375" style="122" customWidth="1"/>
    <col min="7125" max="7365" width="9.140625" style="122"/>
    <col min="7366" max="7366" width="3.7109375" style="122" customWidth="1"/>
    <col min="7367" max="7367" width="5.7109375" style="122" customWidth="1"/>
    <col min="7368" max="7368" width="8.7109375" style="122" customWidth="1"/>
    <col min="7369" max="7369" width="80.7109375" style="122" customWidth="1"/>
    <col min="7370" max="7370" width="12" style="122" customWidth="1"/>
    <col min="7371" max="7371" width="15.7109375" style="122" customWidth="1"/>
    <col min="7372" max="7372" width="10.7109375" style="122" customWidth="1"/>
    <col min="7373" max="7373" width="18.7109375" style="122" customWidth="1"/>
    <col min="7374" max="7374" width="17.28515625" style="122" customWidth="1"/>
    <col min="7375" max="7380" width="5.7109375" style="122" customWidth="1"/>
    <col min="7381" max="7621" width="9.140625" style="122"/>
    <col min="7622" max="7622" width="3.7109375" style="122" customWidth="1"/>
    <col min="7623" max="7623" width="5.7109375" style="122" customWidth="1"/>
    <col min="7624" max="7624" width="8.7109375" style="122" customWidth="1"/>
    <col min="7625" max="7625" width="80.7109375" style="122" customWidth="1"/>
    <col min="7626" max="7626" width="12" style="122" customWidth="1"/>
    <col min="7627" max="7627" width="15.7109375" style="122" customWidth="1"/>
    <col min="7628" max="7628" width="10.7109375" style="122" customWidth="1"/>
    <col min="7629" max="7629" width="18.7109375" style="122" customWidth="1"/>
    <col min="7630" max="7630" width="17.28515625" style="122" customWidth="1"/>
    <col min="7631" max="7636" width="5.7109375" style="122" customWidth="1"/>
    <col min="7637" max="7877" width="9.140625" style="122"/>
    <col min="7878" max="7878" width="3.7109375" style="122" customWidth="1"/>
    <col min="7879" max="7879" width="5.7109375" style="122" customWidth="1"/>
    <col min="7880" max="7880" width="8.7109375" style="122" customWidth="1"/>
    <col min="7881" max="7881" width="80.7109375" style="122" customWidth="1"/>
    <col min="7882" max="7882" width="12" style="122" customWidth="1"/>
    <col min="7883" max="7883" width="15.7109375" style="122" customWidth="1"/>
    <col min="7884" max="7884" width="10.7109375" style="122" customWidth="1"/>
    <col min="7885" max="7885" width="18.7109375" style="122" customWidth="1"/>
    <col min="7886" max="7886" width="17.28515625" style="122" customWidth="1"/>
    <col min="7887" max="7892" width="5.7109375" style="122" customWidth="1"/>
    <col min="7893" max="8133" width="9.140625" style="122"/>
    <col min="8134" max="8134" width="3.7109375" style="122" customWidth="1"/>
    <col min="8135" max="8135" width="5.7109375" style="122" customWidth="1"/>
    <col min="8136" max="8136" width="8.7109375" style="122" customWidth="1"/>
    <col min="8137" max="8137" width="80.7109375" style="122" customWidth="1"/>
    <col min="8138" max="8138" width="12" style="122" customWidth="1"/>
    <col min="8139" max="8139" width="15.7109375" style="122" customWidth="1"/>
    <col min="8140" max="8140" width="10.7109375" style="122" customWidth="1"/>
    <col min="8141" max="8141" width="18.7109375" style="122" customWidth="1"/>
    <col min="8142" max="8142" width="17.28515625" style="122" customWidth="1"/>
    <col min="8143" max="8148" width="5.7109375" style="122" customWidth="1"/>
    <col min="8149" max="8389" width="9.140625" style="122"/>
    <col min="8390" max="8390" width="3.7109375" style="122" customWidth="1"/>
    <col min="8391" max="8391" width="5.7109375" style="122" customWidth="1"/>
    <col min="8392" max="8392" width="8.7109375" style="122" customWidth="1"/>
    <col min="8393" max="8393" width="80.7109375" style="122" customWidth="1"/>
    <col min="8394" max="8394" width="12" style="122" customWidth="1"/>
    <col min="8395" max="8395" width="15.7109375" style="122" customWidth="1"/>
    <col min="8396" max="8396" width="10.7109375" style="122" customWidth="1"/>
    <col min="8397" max="8397" width="18.7109375" style="122" customWidth="1"/>
    <col min="8398" max="8398" width="17.28515625" style="122" customWidth="1"/>
    <col min="8399" max="8404" width="5.7109375" style="122" customWidth="1"/>
    <col min="8405" max="8645" width="9.140625" style="122"/>
    <col min="8646" max="8646" width="3.7109375" style="122" customWidth="1"/>
    <col min="8647" max="8647" width="5.7109375" style="122" customWidth="1"/>
    <col min="8648" max="8648" width="8.7109375" style="122" customWidth="1"/>
    <col min="8649" max="8649" width="80.7109375" style="122" customWidth="1"/>
    <col min="8650" max="8650" width="12" style="122" customWidth="1"/>
    <col min="8651" max="8651" width="15.7109375" style="122" customWidth="1"/>
    <col min="8652" max="8652" width="10.7109375" style="122" customWidth="1"/>
    <col min="8653" max="8653" width="18.7109375" style="122" customWidth="1"/>
    <col min="8654" max="8654" width="17.28515625" style="122" customWidth="1"/>
    <col min="8655" max="8660" width="5.7109375" style="122" customWidth="1"/>
    <col min="8661" max="8901" width="9.140625" style="122"/>
    <col min="8902" max="8902" width="3.7109375" style="122" customWidth="1"/>
    <col min="8903" max="8903" width="5.7109375" style="122" customWidth="1"/>
    <col min="8904" max="8904" width="8.7109375" style="122" customWidth="1"/>
    <col min="8905" max="8905" width="80.7109375" style="122" customWidth="1"/>
    <col min="8906" max="8906" width="12" style="122" customWidth="1"/>
    <col min="8907" max="8907" width="15.7109375" style="122" customWidth="1"/>
    <col min="8908" max="8908" width="10.7109375" style="122" customWidth="1"/>
    <col min="8909" max="8909" width="18.7109375" style="122" customWidth="1"/>
    <col min="8910" max="8910" width="17.28515625" style="122" customWidth="1"/>
    <col min="8911" max="8916" width="5.7109375" style="122" customWidth="1"/>
    <col min="8917" max="9157" width="9.140625" style="122"/>
    <col min="9158" max="9158" width="3.7109375" style="122" customWidth="1"/>
    <col min="9159" max="9159" width="5.7109375" style="122" customWidth="1"/>
    <col min="9160" max="9160" width="8.7109375" style="122" customWidth="1"/>
    <col min="9161" max="9161" width="80.7109375" style="122" customWidth="1"/>
    <col min="9162" max="9162" width="12" style="122" customWidth="1"/>
    <col min="9163" max="9163" width="15.7109375" style="122" customWidth="1"/>
    <col min="9164" max="9164" width="10.7109375" style="122" customWidth="1"/>
    <col min="9165" max="9165" width="18.7109375" style="122" customWidth="1"/>
    <col min="9166" max="9166" width="17.28515625" style="122" customWidth="1"/>
    <col min="9167" max="9172" width="5.7109375" style="122" customWidth="1"/>
    <col min="9173" max="9413" width="9.140625" style="122"/>
    <col min="9414" max="9414" width="3.7109375" style="122" customWidth="1"/>
    <col min="9415" max="9415" width="5.7109375" style="122" customWidth="1"/>
    <col min="9416" max="9416" width="8.7109375" style="122" customWidth="1"/>
    <col min="9417" max="9417" width="80.7109375" style="122" customWidth="1"/>
    <col min="9418" max="9418" width="12" style="122" customWidth="1"/>
    <col min="9419" max="9419" width="15.7109375" style="122" customWidth="1"/>
    <col min="9420" max="9420" width="10.7109375" style="122" customWidth="1"/>
    <col min="9421" max="9421" width="18.7109375" style="122" customWidth="1"/>
    <col min="9422" max="9422" width="17.28515625" style="122" customWidth="1"/>
    <col min="9423" max="9428" width="5.7109375" style="122" customWidth="1"/>
    <col min="9429" max="9669" width="9.140625" style="122"/>
    <col min="9670" max="9670" width="3.7109375" style="122" customWidth="1"/>
    <col min="9671" max="9671" width="5.7109375" style="122" customWidth="1"/>
    <col min="9672" max="9672" width="8.7109375" style="122" customWidth="1"/>
    <col min="9673" max="9673" width="80.7109375" style="122" customWidth="1"/>
    <col min="9674" max="9674" width="12" style="122" customWidth="1"/>
    <col min="9675" max="9675" width="15.7109375" style="122" customWidth="1"/>
    <col min="9676" max="9676" width="10.7109375" style="122" customWidth="1"/>
    <col min="9677" max="9677" width="18.7109375" style="122" customWidth="1"/>
    <col min="9678" max="9678" width="17.28515625" style="122" customWidth="1"/>
    <col min="9679" max="9684" width="5.7109375" style="122" customWidth="1"/>
    <col min="9685" max="9925" width="9.140625" style="122"/>
    <col min="9926" max="9926" width="3.7109375" style="122" customWidth="1"/>
    <col min="9927" max="9927" width="5.7109375" style="122" customWidth="1"/>
    <col min="9928" max="9928" width="8.7109375" style="122" customWidth="1"/>
    <col min="9929" max="9929" width="80.7109375" style="122" customWidth="1"/>
    <col min="9930" max="9930" width="12" style="122" customWidth="1"/>
    <col min="9931" max="9931" width="15.7109375" style="122" customWidth="1"/>
    <col min="9932" max="9932" width="10.7109375" style="122" customWidth="1"/>
    <col min="9933" max="9933" width="18.7109375" style="122" customWidth="1"/>
    <col min="9934" max="9934" width="17.28515625" style="122" customWidth="1"/>
    <col min="9935" max="9940" width="5.7109375" style="122" customWidth="1"/>
    <col min="9941" max="10181" width="9.140625" style="122"/>
    <col min="10182" max="10182" width="3.7109375" style="122" customWidth="1"/>
    <col min="10183" max="10183" width="5.7109375" style="122" customWidth="1"/>
    <col min="10184" max="10184" width="8.7109375" style="122" customWidth="1"/>
    <col min="10185" max="10185" width="80.7109375" style="122" customWidth="1"/>
    <col min="10186" max="10186" width="12" style="122" customWidth="1"/>
    <col min="10187" max="10187" width="15.7109375" style="122" customWidth="1"/>
    <col min="10188" max="10188" width="10.7109375" style="122" customWidth="1"/>
    <col min="10189" max="10189" width="18.7109375" style="122" customWidth="1"/>
    <col min="10190" max="10190" width="17.28515625" style="122" customWidth="1"/>
    <col min="10191" max="10196" width="5.7109375" style="122" customWidth="1"/>
    <col min="10197" max="10437" width="9.140625" style="122"/>
    <col min="10438" max="10438" width="3.7109375" style="122" customWidth="1"/>
    <col min="10439" max="10439" width="5.7109375" style="122" customWidth="1"/>
    <col min="10440" max="10440" width="8.7109375" style="122" customWidth="1"/>
    <col min="10441" max="10441" width="80.7109375" style="122" customWidth="1"/>
    <col min="10442" max="10442" width="12" style="122" customWidth="1"/>
    <col min="10443" max="10443" width="15.7109375" style="122" customWidth="1"/>
    <col min="10444" max="10444" width="10.7109375" style="122" customWidth="1"/>
    <col min="10445" max="10445" width="18.7109375" style="122" customWidth="1"/>
    <col min="10446" max="10446" width="17.28515625" style="122" customWidth="1"/>
    <col min="10447" max="10452" width="5.7109375" style="122" customWidth="1"/>
    <col min="10453" max="10693" width="9.140625" style="122"/>
    <col min="10694" max="10694" width="3.7109375" style="122" customWidth="1"/>
    <col min="10695" max="10695" width="5.7109375" style="122" customWidth="1"/>
    <col min="10696" max="10696" width="8.7109375" style="122" customWidth="1"/>
    <col min="10697" max="10697" width="80.7109375" style="122" customWidth="1"/>
    <col min="10698" max="10698" width="12" style="122" customWidth="1"/>
    <col min="10699" max="10699" width="15.7109375" style="122" customWidth="1"/>
    <col min="10700" max="10700" width="10.7109375" style="122" customWidth="1"/>
    <col min="10701" max="10701" width="18.7109375" style="122" customWidth="1"/>
    <col min="10702" max="10702" width="17.28515625" style="122" customWidth="1"/>
    <col min="10703" max="10708" width="5.7109375" style="122" customWidth="1"/>
    <col min="10709" max="10949" width="9.140625" style="122"/>
    <col min="10950" max="10950" width="3.7109375" style="122" customWidth="1"/>
    <col min="10951" max="10951" width="5.7109375" style="122" customWidth="1"/>
    <col min="10952" max="10952" width="8.7109375" style="122" customWidth="1"/>
    <col min="10953" max="10953" width="80.7109375" style="122" customWidth="1"/>
    <col min="10954" max="10954" width="12" style="122" customWidth="1"/>
    <col min="10955" max="10955" width="15.7109375" style="122" customWidth="1"/>
    <col min="10956" max="10956" width="10.7109375" style="122" customWidth="1"/>
    <col min="10957" max="10957" width="18.7109375" style="122" customWidth="1"/>
    <col min="10958" max="10958" width="17.28515625" style="122" customWidth="1"/>
    <col min="10959" max="10964" width="5.7109375" style="122" customWidth="1"/>
    <col min="10965" max="11205" width="9.140625" style="122"/>
    <col min="11206" max="11206" width="3.7109375" style="122" customWidth="1"/>
    <col min="11207" max="11207" width="5.7109375" style="122" customWidth="1"/>
    <col min="11208" max="11208" width="8.7109375" style="122" customWidth="1"/>
    <col min="11209" max="11209" width="80.7109375" style="122" customWidth="1"/>
    <col min="11210" max="11210" width="12" style="122" customWidth="1"/>
    <col min="11211" max="11211" width="15.7109375" style="122" customWidth="1"/>
    <col min="11212" max="11212" width="10.7109375" style="122" customWidth="1"/>
    <col min="11213" max="11213" width="18.7109375" style="122" customWidth="1"/>
    <col min="11214" max="11214" width="17.28515625" style="122" customWidth="1"/>
    <col min="11215" max="11220" width="5.7109375" style="122" customWidth="1"/>
    <col min="11221" max="11461" width="9.140625" style="122"/>
    <col min="11462" max="11462" width="3.7109375" style="122" customWidth="1"/>
    <col min="11463" max="11463" width="5.7109375" style="122" customWidth="1"/>
    <col min="11464" max="11464" width="8.7109375" style="122" customWidth="1"/>
    <col min="11465" max="11465" width="80.7109375" style="122" customWidth="1"/>
    <col min="11466" max="11466" width="12" style="122" customWidth="1"/>
    <col min="11467" max="11467" width="15.7109375" style="122" customWidth="1"/>
    <col min="11468" max="11468" width="10.7109375" style="122" customWidth="1"/>
    <col min="11469" max="11469" width="18.7109375" style="122" customWidth="1"/>
    <col min="11470" max="11470" width="17.28515625" style="122" customWidth="1"/>
    <col min="11471" max="11476" width="5.7109375" style="122" customWidth="1"/>
    <col min="11477" max="11717" width="9.140625" style="122"/>
    <col min="11718" max="11718" width="3.7109375" style="122" customWidth="1"/>
    <col min="11719" max="11719" width="5.7109375" style="122" customWidth="1"/>
    <col min="11720" max="11720" width="8.7109375" style="122" customWidth="1"/>
    <col min="11721" max="11721" width="80.7109375" style="122" customWidth="1"/>
    <col min="11722" max="11722" width="12" style="122" customWidth="1"/>
    <col min="11723" max="11723" width="15.7109375" style="122" customWidth="1"/>
    <col min="11724" max="11724" width="10.7109375" style="122" customWidth="1"/>
    <col min="11725" max="11725" width="18.7109375" style="122" customWidth="1"/>
    <col min="11726" max="11726" width="17.28515625" style="122" customWidth="1"/>
    <col min="11727" max="11732" width="5.7109375" style="122" customWidth="1"/>
    <col min="11733" max="11973" width="9.140625" style="122"/>
    <col min="11974" max="11974" width="3.7109375" style="122" customWidth="1"/>
    <col min="11975" max="11975" width="5.7109375" style="122" customWidth="1"/>
    <col min="11976" max="11976" width="8.7109375" style="122" customWidth="1"/>
    <col min="11977" max="11977" width="80.7109375" style="122" customWidth="1"/>
    <col min="11978" max="11978" width="12" style="122" customWidth="1"/>
    <col min="11979" max="11979" width="15.7109375" style="122" customWidth="1"/>
    <col min="11980" max="11980" width="10.7109375" style="122" customWidth="1"/>
    <col min="11981" max="11981" width="18.7109375" style="122" customWidth="1"/>
    <col min="11982" max="11982" width="17.28515625" style="122" customWidth="1"/>
    <col min="11983" max="11988" width="5.7109375" style="122" customWidth="1"/>
    <col min="11989" max="12229" width="9.140625" style="122"/>
    <col min="12230" max="12230" width="3.7109375" style="122" customWidth="1"/>
    <col min="12231" max="12231" width="5.7109375" style="122" customWidth="1"/>
    <col min="12232" max="12232" width="8.7109375" style="122" customWidth="1"/>
    <col min="12233" max="12233" width="80.7109375" style="122" customWidth="1"/>
    <col min="12234" max="12234" width="12" style="122" customWidth="1"/>
    <col min="12235" max="12235" width="15.7109375" style="122" customWidth="1"/>
    <col min="12236" max="12236" width="10.7109375" style="122" customWidth="1"/>
    <col min="12237" max="12237" width="18.7109375" style="122" customWidth="1"/>
    <col min="12238" max="12238" width="17.28515625" style="122" customWidth="1"/>
    <col min="12239" max="12244" width="5.7109375" style="122" customWidth="1"/>
    <col min="12245" max="12485" width="9.140625" style="122"/>
    <col min="12486" max="12486" width="3.7109375" style="122" customWidth="1"/>
    <col min="12487" max="12487" width="5.7109375" style="122" customWidth="1"/>
    <col min="12488" max="12488" width="8.7109375" style="122" customWidth="1"/>
    <col min="12489" max="12489" width="80.7109375" style="122" customWidth="1"/>
    <col min="12490" max="12490" width="12" style="122" customWidth="1"/>
    <col min="12491" max="12491" width="15.7109375" style="122" customWidth="1"/>
    <col min="12492" max="12492" width="10.7109375" style="122" customWidth="1"/>
    <col min="12493" max="12493" width="18.7109375" style="122" customWidth="1"/>
    <col min="12494" max="12494" width="17.28515625" style="122" customWidth="1"/>
    <col min="12495" max="12500" width="5.7109375" style="122" customWidth="1"/>
    <col min="12501" max="12741" width="9.140625" style="122"/>
    <col min="12742" max="12742" width="3.7109375" style="122" customWidth="1"/>
    <col min="12743" max="12743" width="5.7109375" style="122" customWidth="1"/>
    <col min="12744" max="12744" width="8.7109375" style="122" customWidth="1"/>
    <col min="12745" max="12745" width="80.7109375" style="122" customWidth="1"/>
    <col min="12746" max="12746" width="12" style="122" customWidth="1"/>
    <col min="12747" max="12747" width="15.7109375" style="122" customWidth="1"/>
    <col min="12748" max="12748" width="10.7109375" style="122" customWidth="1"/>
    <col min="12749" max="12749" width="18.7109375" style="122" customWidth="1"/>
    <col min="12750" max="12750" width="17.28515625" style="122" customWidth="1"/>
    <col min="12751" max="12756" width="5.7109375" style="122" customWidth="1"/>
    <col min="12757" max="12997" width="9.140625" style="122"/>
    <col min="12998" max="12998" width="3.7109375" style="122" customWidth="1"/>
    <col min="12999" max="12999" width="5.7109375" style="122" customWidth="1"/>
    <col min="13000" max="13000" width="8.7109375" style="122" customWidth="1"/>
    <col min="13001" max="13001" width="80.7109375" style="122" customWidth="1"/>
    <col min="13002" max="13002" width="12" style="122" customWidth="1"/>
    <col min="13003" max="13003" width="15.7109375" style="122" customWidth="1"/>
    <col min="13004" max="13004" width="10.7109375" style="122" customWidth="1"/>
    <col min="13005" max="13005" width="18.7109375" style="122" customWidth="1"/>
    <col min="13006" max="13006" width="17.28515625" style="122" customWidth="1"/>
    <col min="13007" max="13012" width="5.7109375" style="122" customWidth="1"/>
    <col min="13013" max="13253" width="9.140625" style="122"/>
    <col min="13254" max="13254" width="3.7109375" style="122" customWidth="1"/>
    <col min="13255" max="13255" width="5.7109375" style="122" customWidth="1"/>
    <col min="13256" max="13256" width="8.7109375" style="122" customWidth="1"/>
    <col min="13257" max="13257" width="80.7109375" style="122" customWidth="1"/>
    <col min="13258" max="13258" width="12" style="122" customWidth="1"/>
    <col min="13259" max="13259" width="15.7109375" style="122" customWidth="1"/>
    <col min="13260" max="13260" width="10.7109375" style="122" customWidth="1"/>
    <col min="13261" max="13261" width="18.7109375" style="122" customWidth="1"/>
    <col min="13262" max="13262" width="17.28515625" style="122" customWidth="1"/>
    <col min="13263" max="13268" width="5.7109375" style="122" customWidth="1"/>
    <col min="13269" max="13509" width="9.140625" style="122"/>
    <col min="13510" max="13510" width="3.7109375" style="122" customWidth="1"/>
    <col min="13511" max="13511" width="5.7109375" style="122" customWidth="1"/>
    <col min="13512" max="13512" width="8.7109375" style="122" customWidth="1"/>
    <col min="13513" max="13513" width="80.7109375" style="122" customWidth="1"/>
    <col min="13514" max="13514" width="12" style="122" customWidth="1"/>
    <col min="13515" max="13515" width="15.7109375" style="122" customWidth="1"/>
    <col min="13516" max="13516" width="10.7109375" style="122" customWidth="1"/>
    <col min="13517" max="13517" width="18.7109375" style="122" customWidth="1"/>
    <col min="13518" max="13518" width="17.28515625" style="122" customWidth="1"/>
    <col min="13519" max="13524" width="5.7109375" style="122" customWidth="1"/>
    <col min="13525" max="13765" width="9.140625" style="122"/>
    <col min="13766" max="13766" width="3.7109375" style="122" customWidth="1"/>
    <col min="13767" max="13767" width="5.7109375" style="122" customWidth="1"/>
    <col min="13768" max="13768" width="8.7109375" style="122" customWidth="1"/>
    <col min="13769" max="13769" width="80.7109375" style="122" customWidth="1"/>
    <col min="13770" max="13770" width="12" style="122" customWidth="1"/>
    <col min="13771" max="13771" width="15.7109375" style="122" customWidth="1"/>
    <col min="13772" max="13772" width="10.7109375" style="122" customWidth="1"/>
    <col min="13773" max="13773" width="18.7109375" style="122" customWidth="1"/>
    <col min="13774" max="13774" width="17.28515625" style="122" customWidth="1"/>
    <col min="13775" max="13780" width="5.7109375" style="122" customWidth="1"/>
    <col min="13781" max="14021" width="9.140625" style="122"/>
    <col min="14022" max="14022" width="3.7109375" style="122" customWidth="1"/>
    <col min="14023" max="14023" width="5.7109375" style="122" customWidth="1"/>
    <col min="14024" max="14024" width="8.7109375" style="122" customWidth="1"/>
    <col min="14025" max="14025" width="80.7109375" style="122" customWidth="1"/>
    <col min="14026" max="14026" width="12" style="122" customWidth="1"/>
    <col min="14027" max="14027" width="15.7109375" style="122" customWidth="1"/>
    <col min="14028" max="14028" width="10.7109375" style="122" customWidth="1"/>
    <col min="14029" max="14029" width="18.7109375" style="122" customWidth="1"/>
    <col min="14030" max="14030" width="17.28515625" style="122" customWidth="1"/>
    <col min="14031" max="14036" width="5.7109375" style="122" customWidth="1"/>
    <col min="14037" max="14277" width="9.140625" style="122"/>
    <col min="14278" max="14278" width="3.7109375" style="122" customWidth="1"/>
    <col min="14279" max="14279" width="5.7109375" style="122" customWidth="1"/>
    <col min="14280" max="14280" width="8.7109375" style="122" customWidth="1"/>
    <col min="14281" max="14281" width="80.7109375" style="122" customWidth="1"/>
    <col min="14282" max="14282" width="12" style="122" customWidth="1"/>
    <col min="14283" max="14283" width="15.7109375" style="122" customWidth="1"/>
    <col min="14284" max="14284" width="10.7109375" style="122" customWidth="1"/>
    <col min="14285" max="14285" width="18.7109375" style="122" customWidth="1"/>
    <col min="14286" max="14286" width="17.28515625" style="122" customWidth="1"/>
    <col min="14287" max="14292" width="5.7109375" style="122" customWidth="1"/>
    <col min="14293" max="14533" width="9.140625" style="122"/>
    <col min="14534" max="14534" width="3.7109375" style="122" customWidth="1"/>
    <col min="14535" max="14535" width="5.7109375" style="122" customWidth="1"/>
    <col min="14536" max="14536" width="8.7109375" style="122" customWidth="1"/>
    <col min="14537" max="14537" width="80.7109375" style="122" customWidth="1"/>
    <col min="14538" max="14538" width="12" style="122" customWidth="1"/>
    <col min="14539" max="14539" width="15.7109375" style="122" customWidth="1"/>
    <col min="14540" max="14540" width="10.7109375" style="122" customWidth="1"/>
    <col min="14541" max="14541" width="18.7109375" style="122" customWidth="1"/>
    <col min="14542" max="14542" width="17.28515625" style="122" customWidth="1"/>
    <col min="14543" max="14548" width="5.7109375" style="122" customWidth="1"/>
    <col min="14549" max="14789" width="9.140625" style="122"/>
    <col min="14790" max="14790" width="3.7109375" style="122" customWidth="1"/>
    <col min="14791" max="14791" width="5.7109375" style="122" customWidth="1"/>
    <col min="14792" max="14792" width="8.7109375" style="122" customWidth="1"/>
    <col min="14793" max="14793" width="80.7109375" style="122" customWidth="1"/>
    <col min="14794" max="14794" width="12" style="122" customWidth="1"/>
    <col min="14795" max="14795" width="15.7109375" style="122" customWidth="1"/>
    <col min="14796" max="14796" width="10.7109375" style="122" customWidth="1"/>
    <col min="14797" max="14797" width="18.7109375" style="122" customWidth="1"/>
    <col min="14798" max="14798" width="17.28515625" style="122" customWidth="1"/>
    <col min="14799" max="14804" width="5.7109375" style="122" customWidth="1"/>
    <col min="14805" max="15045" width="9.140625" style="122"/>
    <col min="15046" max="15046" width="3.7109375" style="122" customWidth="1"/>
    <col min="15047" max="15047" width="5.7109375" style="122" customWidth="1"/>
    <col min="15048" max="15048" width="8.7109375" style="122" customWidth="1"/>
    <col min="15049" max="15049" width="80.7109375" style="122" customWidth="1"/>
    <col min="15050" max="15050" width="12" style="122" customWidth="1"/>
    <col min="15051" max="15051" width="15.7109375" style="122" customWidth="1"/>
    <col min="15052" max="15052" width="10.7109375" style="122" customWidth="1"/>
    <col min="15053" max="15053" width="18.7109375" style="122" customWidth="1"/>
    <col min="15054" max="15054" width="17.28515625" style="122" customWidth="1"/>
    <col min="15055" max="15060" width="5.7109375" style="122" customWidth="1"/>
    <col min="15061" max="15301" width="9.140625" style="122"/>
    <col min="15302" max="15302" width="3.7109375" style="122" customWidth="1"/>
    <col min="15303" max="15303" width="5.7109375" style="122" customWidth="1"/>
    <col min="15304" max="15304" width="8.7109375" style="122" customWidth="1"/>
    <col min="15305" max="15305" width="80.7109375" style="122" customWidth="1"/>
    <col min="15306" max="15306" width="12" style="122" customWidth="1"/>
    <col min="15307" max="15307" width="15.7109375" style="122" customWidth="1"/>
    <col min="15308" max="15308" width="10.7109375" style="122" customWidth="1"/>
    <col min="15309" max="15309" width="18.7109375" style="122" customWidth="1"/>
    <col min="15310" max="15310" width="17.28515625" style="122" customWidth="1"/>
    <col min="15311" max="15316" width="5.7109375" style="122" customWidth="1"/>
    <col min="15317" max="15557" width="9.140625" style="122"/>
    <col min="15558" max="15558" width="3.7109375" style="122" customWidth="1"/>
    <col min="15559" max="15559" width="5.7109375" style="122" customWidth="1"/>
    <col min="15560" max="15560" width="8.7109375" style="122" customWidth="1"/>
    <col min="15561" max="15561" width="80.7109375" style="122" customWidth="1"/>
    <col min="15562" max="15562" width="12" style="122" customWidth="1"/>
    <col min="15563" max="15563" width="15.7109375" style="122" customWidth="1"/>
    <col min="15564" max="15564" width="10.7109375" style="122" customWidth="1"/>
    <col min="15565" max="15565" width="18.7109375" style="122" customWidth="1"/>
    <col min="15566" max="15566" width="17.28515625" style="122" customWidth="1"/>
    <col min="15567" max="15572" width="5.7109375" style="122" customWidth="1"/>
    <col min="15573" max="15813" width="9.140625" style="122"/>
    <col min="15814" max="15814" width="3.7109375" style="122" customWidth="1"/>
    <col min="15815" max="15815" width="5.7109375" style="122" customWidth="1"/>
    <col min="15816" max="15816" width="8.7109375" style="122" customWidth="1"/>
    <col min="15817" max="15817" width="80.7109375" style="122" customWidth="1"/>
    <col min="15818" max="15818" width="12" style="122" customWidth="1"/>
    <col min="15819" max="15819" width="15.7109375" style="122" customWidth="1"/>
    <col min="15820" max="15820" width="10.7109375" style="122" customWidth="1"/>
    <col min="15821" max="15821" width="18.7109375" style="122" customWidth="1"/>
    <col min="15822" max="15822" width="17.28515625" style="122" customWidth="1"/>
    <col min="15823" max="15828" width="5.7109375" style="122" customWidth="1"/>
    <col min="15829" max="16069" width="9.140625" style="122"/>
    <col min="16070" max="16070" width="3.7109375" style="122" customWidth="1"/>
    <col min="16071" max="16071" width="5.7109375" style="122" customWidth="1"/>
    <col min="16072" max="16072" width="8.7109375" style="122" customWidth="1"/>
    <col min="16073" max="16073" width="80.7109375" style="122" customWidth="1"/>
    <col min="16074" max="16074" width="12" style="122" customWidth="1"/>
    <col min="16075" max="16075" width="15.7109375" style="122" customWidth="1"/>
    <col min="16076" max="16076" width="10.7109375" style="122" customWidth="1"/>
    <col min="16077" max="16077" width="18.7109375" style="122" customWidth="1"/>
    <col min="16078" max="16078" width="17.28515625" style="122" customWidth="1"/>
    <col min="16079" max="16084" width="5.7109375" style="122" customWidth="1"/>
    <col min="16085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546" t="s">
        <v>1095</v>
      </c>
      <c r="B2" s="546"/>
      <c r="C2" s="546"/>
      <c r="D2" s="546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505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 thickBot="1">
      <c r="A6" s="58" t="s">
        <v>1</v>
      </c>
      <c r="B6" s="59" t="s">
        <v>2</v>
      </c>
      <c r="C6" s="60" t="s">
        <v>506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</row>
    <row r="8" spans="1:8" s="66" customFormat="1" ht="15" customHeight="1" thickBot="1">
      <c r="A8" s="92"/>
      <c r="B8" s="93" t="s">
        <v>195</v>
      </c>
      <c r="C8" s="317"/>
      <c r="D8" s="70" t="s">
        <v>507</v>
      </c>
      <c r="E8" s="69"/>
      <c r="F8" s="324"/>
      <c r="G8" s="69"/>
      <c r="H8" s="71"/>
    </row>
    <row r="9" spans="1:8" ht="30" customHeight="1">
      <c r="A9" s="557" t="s">
        <v>96</v>
      </c>
      <c r="B9" s="107" t="s">
        <v>16</v>
      </c>
      <c r="C9" s="536" t="s">
        <v>508</v>
      </c>
      <c r="D9" s="73" t="s">
        <v>509</v>
      </c>
      <c r="E9" s="100" t="s">
        <v>88</v>
      </c>
      <c r="F9" s="21"/>
      <c r="G9" s="278">
        <v>500</v>
      </c>
      <c r="H9" s="243">
        <f>(F9*G9)</f>
        <v>0</v>
      </c>
    </row>
    <row r="10" spans="1:8" ht="30" customHeight="1">
      <c r="A10" s="558"/>
      <c r="B10" s="107" t="s">
        <v>19</v>
      </c>
      <c r="C10" s="537"/>
      <c r="D10" s="73" t="s">
        <v>510</v>
      </c>
      <c r="E10" s="100" t="s">
        <v>130</v>
      </c>
      <c r="F10" s="21"/>
      <c r="G10" s="278">
        <v>200</v>
      </c>
      <c r="H10" s="243">
        <f t="shared" ref="H10:H11" si="0">(F10*G10)</f>
        <v>0</v>
      </c>
    </row>
    <row r="11" spans="1:8" ht="30" customHeight="1">
      <c r="A11" s="558"/>
      <c r="B11" s="107" t="s">
        <v>21</v>
      </c>
      <c r="C11" s="537"/>
      <c r="D11" s="73" t="s">
        <v>511</v>
      </c>
      <c r="E11" s="100" t="s">
        <v>18</v>
      </c>
      <c r="F11" s="21"/>
      <c r="G11" s="278">
        <v>5</v>
      </c>
      <c r="H11" s="243">
        <f t="shared" si="0"/>
        <v>0</v>
      </c>
    </row>
    <row r="12" spans="1:8" ht="30" customHeight="1">
      <c r="A12" s="558"/>
      <c r="B12" s="103" t="s">
        <v>23</v>
      </c>
      <c r="C12" s="537"/>
      <c r="D12" s="172" t="s">
        <v>512</v>
      </c>
      <c r="E12" s="173" t="s">
        <v>18</v>
      </c>
      <c r="F12" s="325"/>
      <c r="G12" s="304"/>
      <c r="H12" s="326"/>
    </row>
    <row r="13" spans="1:8" ht="30" customHeight="1">
      <c r="A13" s="558"/>
      <c r="B13" s="232" t="s">
        <v>101</v>
      </c>
      <c r="C13" s="537"/>
      <c r="D13" s="73" t="s">
        <v>1049</v>
      </c>
      <c r="E13" s="100" t="s">
        <v>88</v>
      </c>
      <c r="F13" s="325"/>
      <c r="G13" s="304"/>
      <c r="H13" s="326"/>
    </row>
    <row r="14" spans="1:8" ht="30" customHeight="1">
      <c r="A14" s="558"/>
      <c r="B14" s="232" t="s">
        <v>103</v>
      </c>
      <c r="C14" s="537"/>
      <c r="D14" s="73" t="s">
        <v>1048</v>
      </c>
      <c r="E14" s="100" t="s">
        <v>540</v>
      </c>
      <c r="F14" s="325"/>
      <c r="G14" s="304"/>
      <c r="H14" s="326"/>
    </row>
    <row r="15" spans="1:8" ht="30" customHeight="1" thickBot="1">
      <c r="A15" s="558"/>
      <c r="B15" s="232" t="s">
        <v>136</v>
      </c>
      <c r="C15" s="537"/>
      <c r="D15" s="73" t="s">
        <v>996</v>
      </c>
      <c r="E15" s="100" t="s">
        <v>88</v>
      </c>
      <c r="F15" s="325"/>
      <c r="G15" s="304"/>
      <c r="H15" s="326"/>
    </row>
    <row r="16" spans="1:8" ht="15" customHeight="1" thickBot="1">
      <c r="A16" s="327"/>
      <c r="B16" s="328" t="s">
        <v>222</v>
      </c>
      <c r="C16" s="329"/>
      <c r="D16" s="330" t="s">
        <v>513</v>
      </c>
      <c r="E16" s="330"/>
      <c r="F16" s="331"/>
      <c r="G16" s="332"/>
      <c r="H16" s="333"/>
    </row>
    <row r="17" spans="1:8" ht="15" customHeight="1" thickBot="1">
      <c r="A17" s="327"/>
      <c r="B17" s="330"/>
      <c r="C17" s="329"/>
      <c r="D17" s="330" t="s">
        <v>514</v>
      </c>
      <c r="E17" s="330"/>
      <c r="F17" s="331"/>
      <c r="G17" s="332"/>
      <c r="H17" s="333"/>
    </row>
    <row r="18" spans="1:8" s="334" customFormat="1" ht="30" customHeight="1">
      <c r="A18" s="557" t="s">
        <v>25</v>
      </c>
      <c r="B18" s="98" t="s">
        <v>26</v>
      </c>
      <c r="C18" s="601" t="s">
        <v>515</v>
      </c>
      <c r="D18" s="73" t="s">
        <v>835</v>
      </c>
      <c r="E18" s="74" t="s">
        <v>130</v>
      </c>
      <c r="F18" s="23"/>
      <c r="G18" s="278">
        <v>5</v>
      </c>
      <c r="H18" s="243">
        <f t="shared" ref="H18:H65" si="1">(F18*G18)</f>
        <v>0</v>
      </c>
    </row>
    <row r="19" spans="1:8" s="334" customFormat="1" ht="30" customHeight="1">
      <c r="A19" s="558"/>
      <c r="B19" s="98" t="s">
        <v>29</v>
      </c>
      <c r="C19" s="602"/>
      <c r="D19" s="73" t="s">
        <v>997</v>
      </c>
      <c r="E19" s="74" t="s">
        <v>130</v>
      </c>
      <c r="F19" s="21"/>
      <c r="G19" s="278">
        <v>5</v>
      </c>
      <c r="H19" s="243">
        <f t="shared" si="1"/>
        <v>0</v>
      </c>
    </row>
    <row r="20" spans="1:8" s="334" customFormat="1" ht="30" customHeight="1">
      <c r="A20" s="558"/>
      <c r="B20" s="98" t="s">
        <v>110</v>
      </c>
      <c r="C20" s="602"/>
      <c r="D20" s="73" t="s">
        <v>516</v>
      </c>
      <c r="E20" s="74" t="s">
        <v>130</v>
      </c>
      <c r="F20" s="21"/>
      <c r="G20" s="278">
        <v>5</v>
      </c>
      <c r="H20" s="243">
        <f t="shared" si="1"/>
        <v>0</v>
      </c>
    </row>
    <row r="21" spans="1:8" s="334" customFormat="1" ht="30" customHeight="1">
      <c r="A21" s="558"/>
      <c r="B21" s="98" t="s">
        <v>113</v>
      </c>
      <c r="C21" s="602"/>
      <c r="D21" s="73" t="s">
        <v>998</v>
      </c>
      <c r="E21" s="74" t="s">
        <v>130</v>
      </c>
      <c r="F21" s="21"/>
      <c r="G21" s="278">
        <v>5</v>
      </c>
      <c r="H21" s="243">
        <f t="shared" si="1"/>
        <v>0</v>
      </c>
    </row>
    <row r="22" spans="1:8" s="334" customFormat="1" ht="30" customHeight="1">
      <c r="A22" s="558"/>
      <c r="B22" s="98" t="s">
        <v>518</v>
      </c>
      <c r="C22" s="602"/>
      <c r="D22" s="73" t="s">
        <v>517</v>
      </c>
      <c r="E22" s="74" t="s">
        <v>130</v>
      </c>
      <c r="F22" s="23"/>
      <c r="G22" s="278">
        <v>5</v>
      </c>
      <c r="H22" s="243">
        <f t="shared" si="1"/>
        <v>0</v>
      </c>
    </row>
    <row r="23" spans="1:8" s="334" customFormat="1" ht="30" customHeight="1">
      <c r="A23" s="558"/>
      <c r="B23" s="98" t="s">
        <v>520</v>
      </c>
      <c r="C23" s="602"/>
      <c r="D23" s="73" t="s">
        <v>837</v>
      </c>
      <c r="E23" s="74" t="s">
        <v>130</v>
      </c>
      <c r="F23" s="23"/>
      <c r="G23" s="278">
        <v>5</v>
      </c>
      <c r="H23" s="243">
        <f t="shared" si="1"/>
        <v>0</v>
      </c>
    </row>
    <row r="24" spans="1:8" s="334" customFormat="1" ht="30" customHeight="1">
      <c r="A24" s="558"/>
      <c r="B24" s="98" t="s">
        <v>522</v>
      </c>
      <c r="C24" s="602"/>
      <c r="D24" s="73" t="s">
        <v>836</v>
      </c>
      <c r="E24" s="74" t="s">
        <v>130</v>
      </c>
      <c r="F24" s="23"/>
      <c r="G24" s="278">
        <v>5</v>
      </c>
      <c r="H24" s="243">
        <f t="shared" si="1"/>
        <v>0</v>
      </c>
    </row>
    <row r="25" spans="1:8" s="334" customFormat="1" ht="30" customHeight="1">
      <c r="A25" s="558"/>
      <c r="B25" s="98" t="s">
        <v>524</v>
      </c>
      <c r="C25" s="602"/>
      <c r="D25" s="73" t="s">
        <v>519</v>
      </c>
      <c r="E25" s="74" t="s">
        <v>130</v>
      </c>
      <c r="F25" s="21"/>
      <c r="G25" s="278">
        <v>10</v>
      </c>
      <c r="H25" s="243">
        <f t="shared" si="1"/>
        <v>0</v>
      </c>
    </row>
    <row r="26" spans="1:8" s="334" customFormat="1" ht="30" customHeight="1">
      <c r="A26" s="558"/>
      <c r="B26" s="98" t="s">
        <v>526</v>
      </c>
      <c r="C26" s="602"/>
      <c r="D26" s="73" t="s">
        <v>521</v>
      </c>
      <c r="E26" s="74" t="s">
        <v>130</v>
      </c>
      <c r="F26" s="21"/>
      <c r="G26" s="278">
        <v>5</v>
      </c>
      <c r="H26" s="243">
        <f t="shared" si="1"/>
        <v>0</v>
      </c>
    </row>
    <row r="27" spans="1:8" s="334" customFormat="1" ht="30" customHeight="1">
      <c r="A27" s="558"/>
      <c r="B27" s="98" t="s">
        <v>528</v>
      </c>
      <c r="C27" s="602"/>
      <c r="D27" s="73" t="s">
        <v>523</v>
      </c>
      <c r="E27" s="74" t="s">
        <v>130</v>
      </c>
      <c r="F27" s="21"/>
      <c r="G27" s="278">
        <v>5</v>
      </c>
      <c r="H27" s="243">
        <f t="shared" si="1"/>
        <v>0</v>
      </c>
    </row>
    <row r="28" spans="1:8" s="334" customFormat="1" ht="30" customHeight="1">
      <c r="A28" s="558"/>
      <c r="B28" s="98" t="s">
        <v>530</v>
      </c>
      <c r="C28" s="602"/>
      <c r="D28" s="73" t="s">
        <v>525</v>
      </c>
      <c r="E28" s="74" t="s">
        <v>130</v>
      </c>
      <c r="F28" s="21"/>
      <c r="G28" s="278">
        <v>5</v>
      </c>
      <c r="H28" s="243">
        <f t="shared" si="1"/>
        <v>0</v>
      </c>
    </row>
    <row r="29" spans="1:8" s="334" customFormat="1" ht="30" customHeight="1">
      <c r="A29" s="558"/>
      <c r="B29" s="98" t="s">
        <v>532</v>
      </c>
      <c r="C29" s="602"/>
      <c r="D29" s="73" t="s">
        <v>527</v>
      </c>
      <c r="E29" s="74" t="s">
        <v>130</v>
      </c>
      <c r="F29" s="21"/>
      <c r="G29" s="278">
        <v>5</v>
      </c>
      <c r="H29" s="243">
        <f t="shared" si="1"/>
        <v>0</v>
      </c>
    </row>
    <row r="30" spans="1:8" s="334" customFormat="1" ht="30" customHeight="1">
      <c r="A30" s="558"/>
      <c r="B30" s="98" t="s">
        <v>534</v>
      </c>
      <c r="C30" s="602"/>
      <c r="D30" s="73" t="s">
        <v>529</v>
      </c>
      <c r="E30" s="74" t="s">
        <v>130</v>
      </c>
      <c r="F30" s="21"/>
      <c r="G30" s="278">
        <v>5</v>
      </c>
      <c r="H30" s="243">
        <f t="shared" si="1"/>
        <v>0</v>
      </c>
    </row>
    <row r="31" spans="1:8" s="334" customFormat="1" ht="30" customHeight="1">
      <c r="A31" s="558"/>
      <c r="B31" s="98" t="s">
        <v>536</v>
      </c>
      <c r="C31" s="602"/>
      <c r="D31" s="73" t="s">
        <v>531</v>
      </c>
      <c r="E31" s="74" t="s">
        <v>130</v>
      </c>
      <c r="F31" s="21"/>
      <c r="G31" s="278">
        <v>5</v>
      </c>
      <c r="H31" s="243">
        <f t="shared" si="1"/>
        <v>0</v>
      </c>
    </row>
    <row r="32" spans="1:8" s="334" customFormat="1" ht="30" customHeight="1">
      <c r="A32" s="558"/>
      <c r="B32" s="98" t="s">
        <v>538</v>
      </c>
      <c r="C32" s="602"/>
      <c r="D32" s="73" t="s">
        <v>533</v>
      </c>
      <c r="E32" s="74" t="s">
        <v>130</v>
      </c>
      <c r="F32" s="21"/>
      <c r="G32" s="278">
        <v>5</v>
      </c>
      <c r="H32" s="243">
        <f t="shared" si="1"/>
        <v>0</v>
      </c>
    </row>
    <row r="33" spans="1:8" s="334" customFormat="1" ht="30" customHeight="1">
      <c r="A33" s="558"/>
      <c r="B33" s="98" t="s">
        <v>541</v>
      </c>
      <c r="C33" s="602"/>
      <c r="D33" s="73" t="s">
        <v>535</v>
      </c>
      <c r="E33" s="74" t="s">
        <v>130</v>
      </c>
      <c r="F33" s="21"/>
      <c r="G33" s="278">
        <v>5</v>
      </c>
      <c r="H33" s="243">
        <f t="shared" si="1"/>
        <v>0</v>
      </c>
    </row>
    <row r="34" spans="1:8" s="334" customFormat="1" ht="30" customHeight="1">
      <c r="A34" s="558"/>
      <c r="B34" s="98" t="s">
        <v>543</v>
      </c>
      <c r="C34" s="602"/>
      <c r="D34" s="73" t="s">
        <v>537</v>
      </c>
      <c r="E34" s="74" t="s">
        <v>130</v>
      </c>
      <c r="F34" s="21"/>
      <c r="G34" s="278">
        <v>5</v>
      </c>
      <c r="H34" s="243">
        <f t="shared" si="1"/>
        <v>0</v>
      </c>
    </row>
    <row r="35" spans="1:8" s="334" customFormat="1" ht="30" customHeight="1">
      <c r="A35" s="558"/>
      <c r="B35" s="98" t="s">
        <v>545</v>
      </c>
      <c r="C35" s="602"/>
      <c r="D35" s="73" t="s">
        <v>539</v>
      </c>
      <c r="E35" s="74" t="s">
        <v>540</v>
      </c>
      <c r="F35" s="21"/>
      <c r="G35" s="278">
        <v>5</v>
      </c>
      <c r="H35" s="243">
        <f t="shared" si="1"/>
        <v>0</v>
      </c>
    </row>
    <row r="36" spans="1:8" s="334" customFormat="1" ht="30" customHeight="1">
      <c r="A36" s="558"/>
      <c r="B36" s="98" t="s">
        <v>547</v>
      </c>
      <c r="C36" s="602"/>
      <c r="D36" s="82" t="s">
        <v>542</v>
      </c>
      <c r="E36" s="74" t="s">
        <v>130</v>
      </c>
      <c r="F36" s="21"/>
      <c r="G36" s="278">
        <v>10</v>
      </c>
      <c r="H36" s="243">
        <f t="shared" si="1"/>
        <v>0</v>
      </c>
    </row>
    <row r="37" spans="1:8" s="334" customFormat="1" ht="30" customHeight="1">
      <c r="A37" s="558"/>
      <c r="B37" s="98" t="s">
        <v>549</v>
      </c>
      <c r="C37" s="602"/>
      <c r="D37" s="73" t="s">
        <v>544</v>
      </c>
      <c r="E37" s="74" t="s">
        <v>130</v>
      </c>
      <c r="F37" s="21"/>
      <c r="G37" s="278">
        <v>10</v>
      </c>
      <c r="H37" s="243">
        <f t="shared" si="1"/>
        <v>0</v>
      </c>
    </row>
    <row r="38" spans="1:8" s="334" customFormat="1" ht="30" customHeight="1">
      <c r="A38" s="558"/>
      <c r="B38" s="98" t="s">
        <v>551</v>
      </c>
      <c r="C38" s="602"/>
      <c r="D38" s="73" t="s">
        <v>838</v>
      </c>
      <c r="E38" s="74" t="s">
        <v>130</v>
      </c>
      <c r="F38" s="23"/>
      <c r="G38" s="278">
        <v>5</v>
      </c>
      <c r="H38" s="243">
        <f t="shared" si="1"/>
        <v>0</v>
      </c>
    </row>
    <row r="39" spans="1:8" s="334" customFormat="1" ht="30" customHeight="1">
      <c r="A39" s="558"/>
      <c r="B39" s="98" t="s">
        <v>937</v>
      </c>
      <c r="C39" s="602"/>
      <c r="D39" s="73" t="s">
        <v>546</v>
      </c>
      <c r="E39" s="74" t="s">
        <v>130</v>
      </c>
      <c r="F39" s="21"/>
      <c r="G39" s="278">
        <v>100</v>
      </c>
      <c r="H39" s="243">
        <f t="shared" si="1"/>
        <v>0</v>
      </c>
    </row>
    <row r="40" spans="1:8" s="334" customFormat="1" ht="30" customHeight="1">
      <c r="A40" s="558"/>
      <c r="B40" s="98" t="s">
        <v>938</v>
      </c>
      <c r="C40" s="602"/>
      <c r="D40" s="73" t="s">
        <v>548</v>
      </c>
      <c r="E40" s="74" t="s">
        <v>130</v>
      </c>
      <c r="F40" s="21"/>
      <c r="G40" s="278">
        <v>20</v>
      </c>
      <c r="H40" s="243">
        <f t="shared" si="1"/>
        <v>0</v>
      </c>
    </row>
    <row r="41" spans="1:8" s="334" customFormat="1" ht="30" customHeight="1">
      <c r="A41" s="558"/>
      <c r="B41" s="98" t="s">
        <v>939</v>
      </c>
      <c r="C41" s="602"/>
      <c r="D41" s="73" t="s">
        <v>550</v>
      </c>
      <c r="E41" s="74" t="s">
        <v>130</v>
      </c>
      <c r="F41" s="21"/>
      <c r="G41" s="278">
        <v>1</v>
      </c>
      <c r="H41" s="243">
        <f t="shared" si="1"/>
        <v>0</v>
      </c>
    </row>
    <row r="42" spans="1:8" s="334" customFormat="1" ht="30" customHeight="1">
      <c r="A42" s="558"/>
      <c r="B42" s="98" t="s">
        <v>999</v>
      </c>
      <c r="C42" s="602"/>
      <c r="D42" s="73" t="s">
        <v>839</v>
      </c>
      <c r="E42" s="74" t="s">
        <v>130</v>
      </c>
      <c r="F42" s="23"/>
      <c r="G42" s="278">
        <v>1</v>
      </c>
      <c r="H42" s="243">
        <f t="shared" si="1"/>
        <v>0</v>
      </c>
    </row>
    <row r="43" spans="1:8" s="334" customFormat="1" ht="30" customHeight="1">
      <c r="A43" s="558"/>
      <c r="B43" s="98" t="s">
        <v>1000</v>
      </c>
      <c r="C43" s="602"/>
      <c r="D43" s="82" t="s">
        <v>552</v>
      </c>
      <c r="E43" s="74" t="s">
        <v>130</v>
      </c>
      <c r="F43" s="21"/>
      <c r="G43" s="278">
        <v>100</v>
      </c>
      <c r="H43" s="243">
        <f t="shared" si="1"/>
        <v>0</v>
      </c>
    </row>
    <row r="44" spans="1:8" s="334" customFormat="1" ht="30" customHeight="1">
      <c r="A44" s="540" t="s">
        <v>31</v>
      </c>
      <c r="B44" s="98" t="s">
        <v>32</v>
      </c>
      <c r="C44" s="602"/>
      <c r="D44" s="73" t="s">
        <v>553</v>
      </c>
      <c r="E44" s="74" t="s">
        <v>130</v>
      </c>
      <c r="F44" s="21"/>
      <c r="G44" s="278">
        <v>10</v>
      </c>
      <c r="H44" s="243">
        <f t="shared" si="1"/>
        <v>0</v>
      </c>
    </row>
    <row r="45" spans="1:8" s="334" customFormat="1" ht="30" customHeight="1">
      <c r="A45" s="558"/>
      <c r="B45" s="98" t="s">
        <v>35</v>
      </c>
      <c r="C45" s="602"/>
      <c r="D45" s="73" t="s">
        <v>554</v>
      </c>
      <c r="E45" s="74" t="s">
        <v>130</v>
      </c>
      <c r="F45" s="21"/>
      <c r="G45" s="278">
        <v>10</v>
      </c>
      <c r="H45" s="243">
        <f t="shared" si="1"/>
        <v>0</v>
      </c>
    </row>
    <row r="46" spans="1:8" s="334" customFormat="1" ht="30" customHeight="1">
      <c r="A46" s="558"/>
      <c r="B46" s="98" t="s">
        <v>150</v>
      </c>
      <c r="C46" s="602"/>
      <c r="D46" s="73" t="s">
        <v>555</v>
      </c>
      <c r="E46" s="74" t="s">
        <v>130</v>
      </c>
      <c r="F46" s="21"/>
      <c r="G46" s="278">
        <v>10</v>
      </c>
      <c r="H46" s="243">
        <f t="shared" si="1"/>
        <v>0</v>
      </c>
    </row>
    <row r="47" spans="1:8" s="334" customFormat="1" ht="30" customHeight="1">
      <c r="A47" s="558"/>
      <c r="B47" s="98" t="s">
        <v>152</v>
      </c>
      <c r="C47" s="602"/>
      <c r="D47" s="73" t="s">
        <v>840</v>
      </c>
      <c r="E47" s="74" t="s">
        <v>130</v>
      </c>
      <c r="F47" s="23"/>
      <c r="G47" s="278">
        <v>5</v>
      </c>
      <c r="H47" s="243">
        <f t="shared" si="1"/>
        <v>0</v>
      </c>
    </row>
    <row r="48" spans="1:8" s="334" customFormat="1" ht="30" customHeight="1">
      <c r="A48" s="558"/>
      <c r="B48" s="98" t="s">
        <v>154</v>
      </c>
      <c r="C48" s="602"/>
      <c r="D48" s="73" t="s">
        <v>556</v>
      </c>
      <c r="E48" s="74" t="s">
        <v>130</v>
      </c>
      <c r="F48" s="21"/>
      <c r="G48" s="278">
        <v>100</v>
      </c>
      <c r="H48" s="243">
        <f t="shared" si="1"/>
        <v>0</v>
      </c>
    </row>
    <row r="49" spans="1:8" s="334" customFormat="1" ht="30" customHeight="1">
      <c r="A49" s="558"/>
      <c r="B49" s="98" t="s">
        <v>156</v>
      </c>
      <c r="C49" s="602"/>
      <c r="D49" s="73" t="s">
        <v>557</v>
      </c>
      <c r="E49" s="74" t="s">
        <v>130</v>
      </c>
      <c r="F49" s="21"/>
      <c r="G49" s="278">
        <v>20</v>
      </c>
      <c r="H49" s="243">
        <f t="shared" si="1"/>
        <v>0</v>
      </c>
    </row>
    <row r="50" spans="1:8" s="334" customFormat="1" ht="30" customHeight="1">
      <c r="A50" s="558"/>
      <c r="B50" s="98" t="s">
        <v>158</v>
      </c>
      <c r="C50" s="602"/>
      <c r="D50" s="73" t="s">
        <v>558</v>
      </c>
      <c r="E50" s="74" t="s">
        <v>130</v>
      </c>
      <c r="F50" s="21"/>
      <c r="G50" s="278">
        <v>1</v>
      </c>
      <c r="H50" s="243">
        <f t="shared" si="1"/>
        <v>0</v>
      </c>
    </row>
    <row r="51" spans="1:8" s="334" customFormat="1" ht="30" customHeight="1">
      <c r="A51" s="558"/>
      <c r="B51" s="98" t="s">
        <v>160</v>
      </c>
      <c r="C51" s="602"/>
      <c r="D51" s="73" t="s">
        <v>841</v>
      </c>
      <c r="E51" s="74" t="s">
        <v>130</v>
      </c>
      <c r="F51" s="23"/>
      <c r="G51" s="278">
        <v>1</v>
      </c>
      <c r="H51" s="243">
        <f t="shared" si="1"/>
        <v>0</v>
      </c>
    </row>
    <row r="52" spans="1:8" s="334" customFormat="1" ht="30" customHeight="1">
      <c r="A52" s="558"/>
      <c r="B52" s="98" t="s">
        <v>162</v>
      </c>
      <c r="C52" s="602"/>
      <c r="D52" s="86" t="s">
        <v>559</v>
      </c>
      <c r="E52" s="74" t="s">
        <v>130</v>
      </c>
      <c r="F52" s="21"/>
      <c r="G52" s="278">
        <v>10</v>
      </c>
      <c r="H52" s="243">
        <f t="shared" si="1"/>
        <v>0</v>
      </c>
    </row>
    <row r="53" spans="1:8" s="334" customFormat="1" ht="30" customHeight="1">
      <c r="A53" s="558"/>
      <c r="B53" s="98" t="s">
        <v>164</v>
      </c>
      <c r="C53" s="602"/>
      <c r="D53" s="73" t="s">
        <v>560</v>
      </c>
      <c r="E53" s="74" t="s">
        <v>130</v>
      </c>
      <c r="F53" s="21"/>
      <c r="G53" s="278">
        <v>5</v>
      </c>
      <c r="H53" s="243">
        <f t="shared" si="1"/>
        <v>0</v>
      </c>
    </row>
    <row r="54" spans="1:8" s="334" customFormat="1" ht="30" customHeight="1">
      <c r="A54" s="558"/>
      <c r="B54" s="98" t="s">
        <v>166</v>
      </c>
      <c r="C54" s="602"/>
      <c r="D54" s="73" t="s">
        <v>561</v>
      </c>
      <c r="E54" s="74" t="s">
        <v>130</v>
      </c>
      <c r="F54" s="21"/>
      <c r="G54" s="278">
        <v>5</v>
      </c>
      <c r="H54" s="243">
        <f t="shared" si="1"/>
        <v>0</v>
      </c>
    </row>
    <row r="55" spans="1:8" s="334" customFormat="1" ht="30" customHeight="1">
      <c r="A55" s="558"/>
      <c r="B55" s="98" t="s">
        <v>564</v>
      </c>
      <c r="C55" s="602"/>
      <c r="D55" s="73" t="s">
        <v>562</v>
      </c>
      <c r="E55" s="74" t="s">
        <v>130</v>
      </c>
      <c r="F55" s="21"/>
      <c r="G55" s="278">
        <v>100</v>
      </c>
      <c r="H55" s="243">
        <f t="shared" si="1"/>
        <v>0</v>
      </c>
    </row>
    <row r="56" spans="1:8" s="334" customFormat="1" ht="30" customHeight="1">
      <c r="A56" s="558"/>
      <c r="B56" s="98" t="s">
        <v>565</v>
      </c>
      <c r="C56" s="602"/>
      <c r="D56" s="73" t="s">
        <v>563</v>
      </c>
      <c r="E56" s="74" t="s">
        <v>130</v>
      </c>
      <c r="F56" s="21"/>
      <c r="G56" s="278">
        <v>50</v>
      </c>
      <c r="H56" s="243">
        <f t="shared" si="1"/>
        <v>0</v>
      </c>
    </row>
    <row r="57" spans="1:8" s="334" customFormat="1" ht="30" customHeight="1">
      <c r="A57" s="558"/>
      <c r="B57" s="98" t="s">
        <v>567</v>
      </c>
      <c r="C57" s="602"/>
      <c r="D57" s="73" t="s">
        <v>949</v>
      </c>
      <c r="E57" s="74" t="s">
        <v>130</v>
      </c>
      <c r="F57" s="21"/>
      <c r="G57" s="278">
        <v>50</v>
      </c>
      <c r="H57" s="243">
        <f t="shared" si="1"/>
        <v>0</v>
      </c>
    </row>
    <row r="58" spans="1:8" s="334" customFormat="1" ht="30" customHeight="1">
      <c r="A58" s="558"/>
      <c r="B58" s="98" t="s">
        <v>569</v>
      </c>
      <c r="C58" s="602"/>
      <c r="D58" s="73" t="s">
        <v>950</v>
      </c>
      <c r="E58" s="74" t="s">
        <v>130</v>
      </c>
      <c r="F58" s="23"/>
      <c r="G58" s="278">
        <v>50</v>
      </c>
      <c r="H58" s="243">
        <f t="shared" si="1"/>
        <v>0</v>
      </c>
    </row>
    <row r="59" spans="1:8" s="334" customFormat="1" ht="30" customHeight="1">
      <c r="A59" s="558"/>
      <c r="B59" s="98" t="s">
        <v>571</v>
      </c>
      <c r="C59" s="602"/>
      <c r="D59" s="73" t="s">
        <v>1001</v>
      </c>
      <c r="E59" s="74" t="s">
        <v>130</v>
      </c>
      <c r="F59" s="21"/>
      <c r="G59" s="278">
        <v>50</v>
      </c>
      <c r="H59" s="243">
        <f t="shared" si="1"/>
        <v>0</v>
      </c>
    </row>
    <row r="60" spans="1:8" s="334" customFormat="1" ht="30" customHeight="1">
      <c r="A60" s="558"/>
      <c r="B60" s="98" t="s">
        <v>572</v>
      </c>
      <c r="C60" s="602"/>
      <c r="D60" s="73" t="s">
        <v>566</v>
      </c>
      <c r="E60" s="74" t="s">
        <v>130</v>
      </c>
      <c r="F60" s="21"/>
      <c r="G60" s="278">
        <v>20</v>
      </c>
      <c r="H60" s="243">
        <f t="shared" si="1"/>
        <v>0</v>
      </c>
    </row>
    <row r="61" spans="1:8" s="334" customFormat="1" ht="30" customHeight="1">
      <c r="A61" s="558"/>
      <c r="B61" s="98" t="s">
        <v>574</v>
      </c>
      <c r="C61" s="602"/>
      <c r="D61" s="73" t="s">
        <v>568</v>
      </c>
      <c r="E61" s="74" t="s">
        <v>130</v>
      </c>
      <c r="F61" s="21"/>
      <c r="G61" s="278">
        <v>20</v>
      </c>
      <c r="H61" s="243">
        <f t="shared" si="1"/>
        <v>0</v>
      </c>
    </row>
    <row r="62" spans="1:8" s="334" customFormat="1" ht="30" customHeight="1">
      <c r="A62" s="558"/>
      <c r="B62" s="98" t="s">
        <v>940</v>
      </c>
      <c r="C62" s="602"/>
      <c r="D62" s="73" t="s">
        <v>570</v>
      </c>
      <c r="E62" s="74" t="s">
        <v>130</v>
      </c>
      <c r="F62" s="21"/>
      <c r="G62" s="278">
        <v>5</v>
      </c>
      <c r="H62" s="243">
        <f t="shared" si="1"/>
        <v>0</v>
      </c>
    </row>
    <row r="63" spans="1:8" s="334" customFormat="1" ht="30" customHeight="1">
      <c r="A63" s="558"/>
      <c r="B63" s="98" t="s">
        <v>941</v>
      </c>
      <c r="C63" s="602"/>
      <c r="D63" s="73" t="s">
        <v>842</v>
      </c>
      <c r="E63" s="74" t="s">
        <v>130</v>
      </c>
      <c r="F63" s="23"/>
      <c r="G63" s="278">
        <v>10</v>
      </c>
      <c r="H63" s="243">
        <f t="shared" si="1"/>
        <v>0</v>
      </c>
    </row>
    <row r="64" spans="1:8" s="334" customFormat="1" ht="30" customHeight="1">
      <c r="A64" s="558"/>
      <c r="B64" s="98" t="s">
        <v>951</v>
      </c>
      <c r="C64" s="602"/>
      <c r="D64" s="73" t="s">
        <v>573</v>
      </c>
      <c r="E64" s="74" t="s">
        <v>130</v>
      </c>
      <c r="F64" s="21"/>
      <c r="G64" s="278">
        <v>2</v>
      </c>
      <c r="H64" s="243">
        <f t="shared" si="1"/>
        <v>0</v>
      </c>
    </row>
    <row r="65" spans="1:8" s="334" customFormat="1" ht="30" customHeight="1" thickBot="1">
      <c r="A65" s="558"/>
      <c r="B65" s="98" t="s">
        <v>1002</v>
      </c>
      <c r="C65" s="603"/>
      <c r="D65" s="172" t="s">
        <v>575</v>
      </c>
      <c r="E65" s="335" t="s">
        <v>88</v>
      </c>
      <c r="F65" s="22"/>
      <c r="G65" s="336">
        <v>50</v>
      </c>
      <c r="H65" s="243">
        <f t="shared" si="1"/>
        <v>0</v>
      </c>
    </row>
    <row r="66" spans="1:8" s="334" customFormat="1" ht="15" customHeight="1" thickBot="1">
      <c r="A66" s="327"/>
      <c r="B66" s="330"/>
      <c r="C66" s="329"/>
      <c r="D66" s="330" t="s">
        <v>576</v>
      </c>
      <c r="E66" s="330"/>
      <c r="F66" s="331"/>
      <c r="G66" s="332"/>
      <c r="H66" s="333"/>
    </row>
    <row r="67" spans="1:8" s="334" customFormat="1" ht="30" customHeight="1">
      <c r="A67" s="557" t="s">
        <v>37</v>
      </c>
      <c r="B67" s="337" t="s">
        <v>38</v>
      </c>
      <c r="C67" s="601" t="s">
        <v>577</v>
      </c>
      <c r="D67" s="338" t="s">
        <v>578</v>
      </c>
      <c r="E67" s="339" t="s">
        <v>130</v>
      </c>
      <c r="F67" s="25"/>
      <c r="G67" s="340">
        <v>2</v>
      </c>
      <c r="H67" s="243">
        <f t="shared" ref="H67:H75" si="2">(F67*G67)</f>
        <v>0</v>
      </c>
    </row>
    <row r="68" spans="1:8" s="334" customFormat="1" ht="30" customHeight="1">
      <c r="A68" s="558"/>
      <c r="B68" s="262" t="s">
        <v>41</v>
      </c>
      <c r="C68" s="602"/>
      <c r="D68" s="263" t="s">
        <v>579</v>
      </c>
      <c r="E68" s="341" t="s">
        <v>88</v>
      </c>
      <c r="F68" s="26"/>
      <c r="G68" s="265">
        <v>100</v>
      </c>
      <c r="H68" s="243">
        <f t="shared" si="2"/>
        <v>0</v>
      </c>
    </row>
    <row r="69" spans="1:8" s="334" customFormat="1" ht="30" customHeight="1">
      <c r="A69" s="558"/>
      <c r="B69" s="262" t="s">
        <v>362</v>
      </c>
      <c r="C69" s="602"/>
      <c r="D69" s="263" t="s">
        <v>580</v>
      </c>
      <c r="E69" s="341" t="s">
        <v>88</v>
      </c>
      <c r="F69" s="26"/>
      <c r="G69" s="265">
        <v>1000</v>
      </c>
      <c r="H69" s="243">
        <f t="shared" si="2"/>
        <v>0</v>
      </c>
    </row>
    <row r="70" spans="1:8" s="334" customFormat="1" ht="30" customHeight="1">
      <c r="A70" s="558"/>
      <c r="B70" s="262" t="s">
        <v>364</v>
      </c>
      <c r="C70" s="602"/>
      <c r="D70" s="263" t="s">
        <v>581</v>
      </c>
      <c r="E70" s="341" t="s">
        <v>88</v>
      </c>
      <c r="F70" s="26"/>
      <c r="G70" s="265">
        <v>100</v>
      </c>
      <c r="H70" s="243">
        <f t="shared" si="2"/>
        <v>0</v>
      </c>
    </row>
    <row r="71" spans="1:8" s="334" customFormat="1" ht="30" customHeight="1">
      <c r="A71" s="558"/>
      <c r="B71" s="262" t="s">
        <v>582</v>
      </c>
      <c r="C71" s="602"/>
      <c r="D71" s="263" t="s">
        <v>583</v>
      </c>
      <c r="E71" s="341" t="s">
        <v>130</v>
      </c>
      <c r="F71" s="26"/>
      <c r="G71" s="265">
        <v>10</v>
      </c>
      <c r="H71" s="243">
        <f t="shared" si="2"/>
        <v>0</v>
      </c>
    </row>
    <row r="72" spans="1:8" s="334" customFormat="1" ht="30" customHeight="1">
      <c r="A72" s="558"/>
      <c r="B72" s="262" t="s">
        <v>584</v>
      </c>
      <c r="C72" s="602"/>
      <c r="D72" s="86" t="s">
        <v>585</v>
      </c>
      <c r="E72" s="282" t="s">
        <v>130</v>
      </c>
      <c r="F72" s="26"/>
      <c r="G72" s="342">
        <v>2</v>
      </c>
      <c r="H72" s="243">
        <f t="shared" si="2"/>
        <v>0</v>
      </c>
    </row>
    <row r="73" spans="1:8" s="334" customFormat="1" ht="30" customHeight="1">
      <c r="A73" s="558"/>
      <c r="B73" s="262" t="s">
        <v>586</v>
      </c>
      <c r="C73" s="602"/>
      <c r="D73" s="86" t="s">
        <v>587</v>
      </c>
      <c r="E73" s="282" t="s">
        <v>88</v>
      </c>
      <c r="F73" s="26"/>
      <c r="G73" s="342">
        <v>30</v>
      </c>
      <c r="H73" s="243">
        <f t="shared" si="2"/>
        <v>0</v>
      </c>
    </row>
    <row r="74" spans="1:8" s="334" customFormat="1" ht="30" customHeight="1">
      <c r="A74" s="558"/>
      <c r="B74" s="262" t="s">
        <v>588</v>
      </c>
      <c r="C74" s="602"/>
      <c r="D74" s="343" t="s">
        <v>589</v>
      </c>
      <c r="E74" s="344" t="s">
        <v>88</v>
      </c>
      <c r="F74" s="26"/>
      <c r="G74" s="345">
        <v>30</v>
      </c>
      <c r="H74" s="243">
        <f t="shared" si="2"/>
        <v>0</v>
      </c>
    </row>
    <row r="75" spans="1:8" s="334" customFormat="1" ht="30" customHeight="1">
      <c r="A75" s="558"/>
      <c r="B75" s="311" t="s">
        <v>590</v>
      </c>
      <c r="C75" s="602"/>
      <c r="D75" s="343" t="s">
        <v>591</v>
      </c>
      <c r="E75" s="344" t="s">
        <v>88</v>
      </c>
      <c r="F75" s="27"/>
      <c r="G75" s="345">
        <v>15</v>
      </c>
      <c r="H75" s="243">
        <f t="shared" si="2"/>
        <v>0</v>
      </c>
    </row>
    <row r="76" spans="1:8" s="334" customFormat="1" ht="30" customHeight="1">
      <c r="A76" s="558"/>
      <c r="B76" s="311" t="s">
        <v>1077</v>
      </c>
      <c r="C76" s="602"/>
      <c r="D76" s="86" t="s">
        <v>1080</v>
      </c>
      <c r="E76" s="282" t="s">
        <v>88</v>
      </c>
      <c r="F76" s="325"/>
      <c r="G76" s="304"/>
      <c r="H76" s="326"/>
    </row>
    <row r="77" spans="1:8" s="334" customFormat="1" ht="30" customHeight="1">
      <c r="A77" s="558"/>
      <c r="B77" s="311" t="s">
        <v>1078</v>
      </c>
      <c r="C77" s="602"/>
      <c r="D77" s="263" t="s">
        <v>1089</v>
      </c>
      <c r="E77" s="341" t="s">
        <v>88</v>
      </c>
      <c r="F77" s="346"/>
      <c r="G77" s="347"/>
      <c r="H77" s="326"/>
    </row>
    <row r="78" spans="1:8" s="334" customFormat="1" ht="30" customHeight="1" thickBot="1">
      <c r="A78" s="541"/>
      <c r="B78" s="268" t="s">
        <v>1079</v>
      </c>
      <c r="C78" s="602"/>
      <c r="D78" s="348" t="s">
        <v>1081</v>
      </c>
      <c r="E78" s="349" t="s">
        <v>88</v>
      </c>
      <c r="F78" s="350"/>
      <c r="G78" s="351"/>
      <c r="H78" s="352"/>
    </row>
    <row r="79" spans="1:8" s="334" customFormat="1" ht="15" customHeight="1" thickBot="1">
      <c r="A79" s="353"/>
      <c r="B79" s="327"/>
      <c r="C79" s="329"/>
      <c r="D79" s="330" t="s">
        <v>592</v>
      </c>
      <c r="E79" s="330"/>
      <c r="F79" s="331"/>
      <c r="G79" s="332"/>
      <c r="H79" s="333"/>
    </row>
    <row r="80" spans="1:8" s="334" customFormat="1" ht="30" customHeight="1">
      <c r="A80" s="557" t="s">
        <v>57</v>
      </c>
      <c r="B80" s="98" t="s">
        <v>58</v>
      </c>
      <c r="C80" s="602" t="s">
        <v>577</v>
      </c>
      <c r="D80" s="73" t="s">
        <v>593</v>
      </c>
      <c r="E80" s="74" t="s">
        <v>540</v>
      </c>
      <c r="F80" s="23"/>
      <c r="G80" s="283">
        <v>1</v>
      </c>
      <c r="H80" s="243">
        <f t="shared" ref="H80:H103" si="3">(F80*G80)</f>
        <v>0</v>
      </c>
    </row>
    <row r="81" spans="1:8" s="334" customFormat="1" ht="30" customHeight="1">
      <c r="A81" s="558"/>
      <c r="B81" s="98" t="s">
        <v>172</v>
      </c>
      <c r="C81" s="602"/>
      <c r="D81" s="73" t="s">
        <v>594</v>
      </c>
      <c r="E81" s="100" t="s">
        <v>130</v>
      </c>
      <c r="F81" s="23"/>
      <c r="G81" s="283">
        <v>1</v>
      </c>
      <c r="H81" s="243">
        <f t="shared" si="3"/>
        <v>0</v>
      </c>
    </row>
    <row r="82" spans="1:8" s="334" customFormat="1" ht="30" customHeight="1">
      <c r="A82" s="558"/>
      <c r="B82" s="98" t="s">
        <v>174</v>
      </c>
      <c r="C82" s="602"/>
      <c r="D82" s="73" t="s">
        <v>595</v>
      </c>
      <c r="E82" s="74" t="s">
        <v>130</v>
      </c>
      <c r="F82" s="23"/>
      <c r="G82" s="283">
        <v>1</v>
      </c>
      <c r="H82" s="243">
        <f t="shared" si="3"/>
        <v>0</v>
      </c>
    </row>
    <row r="83" spans="1:8" s="334" customFormat="1" ht="30" customHeight="1">
      <c r="A83" s="558"/>
      <c r="B83" s="98" t="s">
        <v>176</v>
      </c>
      <c r="C83" s="602"/>
      <c r="D83" s="73" t="s">
        <v>596</v>
      </c>
      <c r="E83" s="74" t="s">
        <v>130</v>
      </c>
      <c r="F83" s="23"/>
      <c r="G83" s="283">
        <v>1</v>
      </c>
      <c r="H83" s="243">
        <f t="shared" si="3"/>
        <v>0</v>
      </c>
    </row>
    <row r="84" spans="1:8" s="334" customFormat="1" ht="30" customHeight="1">
      <c r="A84" s="558"/>
      <c r="B84" s="98" t="s">
        <v>210</v>
      </c>
      <c r="C84" s="602"/>
      <c r="D84" s="73" t="s">
        <v>597</v>
      </c>
      <c r="E84" s="74" t="s">
        <v>540</v>
      </c>
      <c r="F84" s="23"/>
      <c r="G84" s="283">
        <v>1</v>
      </c>
      <c r="H84" s="243">
        <f t="shared" si="3"/>
        <v>0</v>
      </c>
    </row>
    <row r="85" spans="1:8" s="334" customFormat="1" ht="30" customHeight="1">
      <c r="A85" s="558"/>
      <c r="B85" s="98" t="s">
        <v>212</v>
      </c>
      <c r="C85" s="602"/>
      <c r="D85" s="73" t="s">
        <v>598</v>
      </c>
      <c r="E85" s="74" t="s">
        <v>540</v>
      </c>
      <c r="F85" s="23"/>
      <c r="G85" s="283">
        <v>1</v>
      </c>
      <c r="H85" s="243">
        <f t="shared" si="3"/>
        <v>0</v>
      </c>
    </row>
    <row r="86" spans="1:8" s="334" customFormat="1" ht="30" customHeight="1">
      <c r="A86" s="558"/>
      <c r="B86" s="98" t="s">
        <v>214</v>
      </c>
      <c r="C86" s="602"/>
      <c r="D86" s="73" t="s">
        <v>599</v>
      </c>
      <c r="E86" s="74" t="s">
        <v>540</v>
      </c>
      <c r="F86" s="23"/>
      <c r="G86" s="283">
        <v>1</v>
      </c>
      <c r="H86" s="243">
        <f t="shared" si="3"/>
        <v>0</v>
      </c>
    </row>
    <row r="87" spans="1:8" s="334" customFormat="1" ht="30" customHeight="1">
      <c r="A87" s="558"/>
      <c r="B87" s="98" t="s">
        <v>216</v>
      </c>
      <c r="C87" s="602"/>
      <c r="D87" s="73" t="s">
        <v>600</v>
      </c>
      <c r="E87" s="74" t="s">
        <v>540</v>
      </c>
      <c r="F87" s="23"/>
      <c r="G87" s="283">
        <v>1</v>
      </c>
      <c r="H87" s="243">
        <f t="shared" si="3"/>
        <v>0</v>
      </c>
    </row>
    <row r="88" spans="1:8" s="334" customFormat="1" ht="30" customHeight="1">
      <c r="A88" s="558"/>
      <c r="B88" s="98" t="s">
        <v>601</v>
      </c>
      <c r="C88" s="602"/>
      <c r="D88" s="73" t="s">
        <v>602</v>
      </c>
      <c r="E88" s="74" t="s">
        <v>540</v>
      </c>
      <c r="F88" s="23"/>
      <c r="G88" s="283">
        <v>1</v>
      </c>
      <c r="H88" s="243">
        <f t="shared" si="3"/>
        <v>0</v>
      </c>
    </row>
    <row r="89" spans="1:8" s="334" customFormat="1" ht="30" customHeight="1">
      <c r="A89" s="558"/>
      <c r="B89" s="98" t="s">
        <v>603</v>
      </c>
      <c r="C89" s="602"/>
      <c r="D89" s="73" t="s">
        <v>604</v>
      </c>
      <c r="E89" s="74" t="s">
        <v>605</v>
      </c>
      <c r="F89" s="23"/>
      <c r="G89" s="283">
        <v>1</v>
      </c>
      <c r="H89" s="243">
        <f t="shared" si="3"/>
        <v>0</v>
      </c>
    </row>
    <row r="90" spans="1:8" s="334" customFormat="1" ht="30" customHeight="1">
      <c r="A90" s="354"/>
      <c r="B90" s="98" t="s">
        <v>612</v>
      </c>
      <c r="C90" s="607" t="s">
        <v>515</v>
      </c>
      <c r="D90" s="86" t="s">
        <v>606</v>
      </c>
      <c r="E90" s="74" t="s">
        <v>130</v>
      </c>
      <c r="F90" s="23"/>
      <c r="G90" s="283">
        <v>1</v>
      </c>
      <c r="H90" s="243">
        <f t="shared" si="3"/>
        <v>0</v>
      </c>
    </row>
    <row r="91" spans="1:8" s="334" customFormat="1" ht="30" customHeight="1">
      <c r="A91" s="354"/>
      <c r="B91" s="98" t="s">
        <v>614</v>
      </c>
      <c r="C91" s="602"/>
      <c r="D91" s="86" t="s">
        <v>607</v>
      </c>
      <c r="E91" s="74" t="s">
        <v>130</v>
      </c>
      <c r="F91" s="23"/>
      <c r="G91" s="283">
        <v>1</v>
      </c>
      <c r="H91" s="243">
        <f t="shared" si="3"/>
        <v>0</v>
      </c>
    </row>
    <row r="92" spans="1:8" s="334" customFormat="1" ht="30" customHeight="1">
      <c r="A92" s="354"/>
      <c r="B92" s="98" t="s">
        <v>616</v>
      </c>
      <c r="C92" s="602"/>
      <c r="D92" s="86" t="s">
        <v>608</v>
      </c>
      <c r="E92" s="74" t="s">
        <v>130</v>
      </c>
      <c r="F92" s="23"/>
      <c r="G92" s="283">
        <v>1</v>
      </c>
      <c r="H92" s="243">
        <f t="shared" si="3"/>
        <v>0</v>
      </c>
    </row>
    <row r="93" spans="1:8" s="334" customFormat="1" ht="30" customHeight="1">
      <c r="A93" s="354"/>
      <c r="B93" s="98" t="s">
        <v>618</v>
      </c>
      <c r="C93" s="602"/>
      <c r="D93" s="86" t="s">
        <v>609</v>
      </c>
      <c r="E93" s="74" t="s">
        <v>130</v>
      </c>
      <c r="F93" s="23"/>
      <c r="G93" s="283">
        <v>1</v>
      </c>
      <c r="H93" s="243">
        <f t="shared" si="3"/>
        <v>0</v>
      </c>
    </row>
    <row r="94" spans="1:8" s="334" customFormat="1" ht="30" customHeight="1">
      <c r="A94" s="354"/>
      <c r="B94" s="98" t="s">
        <v>620</v>
      </c>
      <c r="C94" s="602"/>
      <c r="D94" s="86" t="s">
        <v>610</v>
      </c>
      <c r="E94" s="74" t="s">
        <v>130</v>
      </c>
      <c r="F94" s="23"/>
      <c r="G94" s="283">
        <v>1</v>
      </c>
      <c r="H94" s="243">
        <f t="shared" si="3"/>
        <v>0</v>
      </c>
    </row>
    <row r="95" spans="1:8" s="334" customFormat="1" ht="30" customHeight="1">
      <c r="A95" s="354"/>
      <c r="B95" s="98" t="s">
        <v>622</v>
      </c>
      <c r="C95" s="602"/>
      <c r="D95" s="86" t="s">
        <v>611</v>
      </c>
      <c r="E95" s="74" t="s">
        <v>130</v>
      </c>
      <c r="F95" s="23"/>
      <c r="G95" s="283">
        <v>1</v>
      </c>
      <c r="H95" s="243">
        <f t="shared" si="3"/>
        <v>0</v>
      </c>
    </row>
    <row r="96" spans="1:8" s="334" customFormat="1" ht="30" customHeight="1">
      <c r="A96" s="354"/>
      <c r="B96" s="98" t="s">
        <v>624</v>
      </c>
      <c r="C96" s="602"/>
      <c r="D96" s="86" t="s">
        <v>613</v>
      </c>
      <c r="E96" s="74" t="s">
        <v>540</v>
      </c>
      <c r="F96" s="23"/>
      <c r="G96" s="283">
        <v>1</v>
      </c>
      <c r="H96" s="243">
        <f t="shared" si="3"/>
        <v>0</v>
      </c>
    </row>
    <row r="97" spans="1:8" s="334" customFormat="1" ht="30" customHeight="1">
      <c r="A97" s="354"/>
      <c r="B97" s="98" t="s">
        <v>626</v>
      </c>
      <c r="C97" s="602"/>
      <c r="D97" s="86" t="s">
        <v>615</v>
      </c>
      <c r="E97" s="74" t="s">
        <v>540</v>
      </c>
      <c r="F97" s="23"/>
      <c r="G97" s="283">
        <v>1</v>
      </c>
      <c r="H97" s="243">
        <f t="shared" si="3"/>
        <v>0</v>
      </c>
    </row>
    <row r="98" spans="1:8" s="334" customFormat="1" ht="30" customHeight="1">
      <c r="A98" s="354"/>
      <c r="B98" s="98" t="s">
        <v>942</v>
      </c>
      <c r="C98" s="602"/>
      <c r="D98" s="86" t="s">
        <v>617</v>
      </c>
      <c r="E98" s="74" t="s">
        <v>130</v>
      </c>
      <c r="F98" s="23"/>
      <c r="G98" s="283">
        <v>1</v>
      </c>
      <c r="H98" s="243">
        <f t="shared" si="3"/>
        <v>0</v>
      </c>
    </row>
    <row r="99" spans="1:8" s="334" customFormat="1" ht="30" customHeight="1">
      <c r="A99" s="354"/>
      <c r="B99" s="98" t="s">
        <v>943</v>
      </c>
      <c r="C99" s="602"/>
      <c r="D99" s="86" t="s">
        <v>619</v>
      </c>
      <c r="E99" s="74" t="s">
        <v>130</v>
      </c>
      <c r="F99" s="23"/>
      <c r="G99" s="283">
        <v>1</v>
      </c>
      <c r="H99" s="243">
        <f t="shared" si="3"/>
        <v>0</v>
      </c>
    </row>
    <row r="100" spans="1:8" s="334" customFormat="1" ht="30" customHeight="1">
      <c r="A100" s="354"/>
      <c r="B100" s="98" t="s">
        <v>944</v>
      </c>
      <c r="C100" s="602"/>
      <c r="D100" s="73" t="s">
        <v>621</v>
      </c>
      <c r="E100" s="100" t="s">
        <v>540</v>
      </c>
      <c r="F100" s="23"/>
      <c r="G100" s="283">
        <v>1</v>
      </c>
      <c r="H100" s="243">
        <f t="shared" si="3"/>
        <v>0</v>
      </c>
    </row>
    <row r="101" spans="1:8" s="334" customFormat="1" ht="30" customHeight="1">
      <c r="A101" s="354"/>
      <c r="B101" s="98" t="s">
        <v>945</v>
      </c>
      <c r="C101" s="602"/>
      <c r="D101" s="73" t="s">
        <v>623</v>
      </c>
      <c r="E101" s="100" t="s">
        <v>540</v>
      </c>
      <c r="F101" s="23"/>
      <c r="G101" s="283">
        <v>1</v>
      </c>
      <c r="H101" s="243">
        <f t="shared" si="3"/>
        <v>0</v>
      </c>
    </row>
    <row r="102" spans="1:8" s="334" customFormat="1" ht="30" customHeight="1">
      <c r="A102" s="354"/>
      <c r="B102" s="98" t="s">
        <v>946</v>
      </c>
      <c r="C102" s="602"/>
      <c r="D102" s="73" t="s">
        <v>625</v>
      </c>
      <c r="E102" s="100" t="s">
        <v>130</v>
      </c>
      <c r="F102" s="23"/>
      <c r="G102" s="283">
        <v>1</v>
      </c>
      <c r="H102" s="243">
        <f t="shared" si="3"/>
        <v>0</v>
      </c>
    </row>
    <row r="103" spans="1:8" s="334" customFormat="1" ht="30" customHeight="1" thickBot="1">
      <c r="A103" s="355"/>
      <c r="B103" s="98" t="s">
        <v>947</v>
      </c>
      <c r="C103" s="603"/>
      <c r="D103" s="233" t="s">
        <v>627</v>
      </c>
      <c r="E103" s="315" t="s">
        <v>130</v>
      </c>
      <c r="F103" s="23"/>
      <c r="G103" s="336">
        <v>1</v>
      </c>
      <c r="H103" s="243">
        <f t="shared" si="3"/>
        <v>0</v>
      </c>
    </row>
    <row r="104" spans="1:8" s="334" customFormat="1" ht="15" customHeight="1" thickBot="1">
      <c r="A104" s="327"/>
      <c r="B104" s="330"/>
      <c r="C104" s="329"/>
      <c r="D104" s="330" t="s">
        <v>628</v>
      </c>
      <c r="E104" s="330"/>
      <c r="F104" s="331"/>
      <c r="G104" s="332"/>
      <c r="H104" s="333"/>
    </row>
    <row r="105" spans="1:8" s="334" customFormat="1" ht="30" customHeight="1">
      <c r="A105" s="557" t="s">
        <v>60</v>
      </c>
      <c r="B105" s="98" t="s">
        <v>61</v>
      </c>
      <c r="C105" s="601" t="s">
        <v>629</v>
      </c>
      <c r="D105" s="233" t="s">
        <v>843</v>
      </c>
      <c r="E105" s="341" t="s">
        <v>630</v>
      </c>
      <c r="F105" s="21"/>
      <c r="G105" s="278">
        <v>4</v>
      </c>
      <c r="H105" s="243">
        <f t="shared" ref="H105:H109" si="4">(F105*G105)</f>
        <v>0</v>
      </c>
    </row>
    <row r="106" spans="1:8" s="334" customFormat="1" ht="30" customHeight="1">
      <c r="A106" s="558"/>
      <c r="B106" s="98" t="s">
        <v>63</v>
      </c>
      <c r="C106" s="602"/>
      <c r="D106" s="86" t="s">
        <v>844</v>
      </c>
      <c r="E106" s="282" t="s">
        <v>630</v>
      </c>
      <c r="F106" s="21"/>
      <c r="G106" s="278">
        <v>4</v>
      </c>
      <c r="H106" s="243">
        <f t="shared" si="4"/>
        <v>0</v>
      </c>
    </row>
    <row r="107" spans="1:8" s="334" customFormat="1" ht="30" customHeight="1">
      <c r="A107" s="558"/>
      <c r="B107" s="98" t="s">
        <v>65</v>
      </c>
      <c r="C107" s="602"/>
      <c r="D107" s="86" t="s">
        <v>845</v>
      </c>
      <c r="E107" s="282" t="s">
        <v>630</v>
      </c>
      <c r="F107" s="21"/>
      <c r="G107" s="278">
        <v>4</v>
      </c>
      <c r="H107" s="243">
        <f t="shared" si="4"/>
        <v>0</v>
      </c>
    </row>
    <row r="108" spans="1:8" s="334" customFormat="1" ht="30" customHeight="1">
      <c r="A108" s="558"/>
      <c r="B108" s="98" t="s">
        <v>373</v>
      </c>
      <c r="C108" s="602"/>
      <c r="D108" s="86" t="s">
        <v>846</v>
      </c>
      <c r="E108" s="282" t="s">
        <v>630</v>
      </c>
      <c r="F108" s="21"/>
      <c r="G108" s="278">
        <v>4</v>
      </c>
      <c r="H108" s="243">
        <f t="shared" si="4"/>
        <v>0</v>
      </c>
    </row>
    <row r="109" spans="1:8" s="334" customFormat="1" ht="37.5" customHeight="1" thickBot="1">
      <c r="A109" s="561"/>
      <c r="B109" s="98" t="s">
        <v>181</v>
      </c>
      <c r="C109" s="603"/>
      <c r="D109" s="73" t="s">
        <v>847</v>
      </c>
      <c r="E109" s="282" t="s">
        <v>631</v>
      </c>
      <c r="F109" s="21"/>
      <c r="G109" s="278">
        <v>48</v>
      </c>
      <c r="H109" s="243">
        <f t="shared" si="4"/>
        <v>0</v>
      </c>
    </row>
    <row r="110" spans="1:8" s="334" customFormat="1" ht="15" customHeight="1" thickBot="1">
      <c r="A110" s="327"/>
      <c r="B110" s="330"/>
      <c r="C110" s="329"/>
      <c r="D110" s="330" t="s">
        <v>632</v>
      </c>
      <c r="E110" s="330"/>
      <c r="F110" s="331"/>
      <c r="G110" s="332"/>
      <c r="H110" s="333"/>
    </row>
    <row r="111" spans="1:8" s="334" customFormat="1" ht="30" customHeight="1">
      <c r="A111" s="557" t="s">
        <v>67</v>
      </c>
      <c r="B111" s="135" t="s">
        <v>68</v>
      </c>
      <c r="C111" s="536" t="s">
        <v>577</v>
      </c>
      <c r="D111" s="356" t="s">
        <v>633</v>
      </c>
      <c r="E111" s="357" t="s">
        <v>540</v>
      </c>
      <c r="F111" s="21"/>
      <c r="G111" s="358" t="s">
        <v>96</v>
      </c>
      <c r="H111" s="243">
        <f t="shared" ref="H111:H114" si="5">(F111*G111)</f>
        <v>0</v>
      </c>
    </row>
    <row r="112" spans="1:8" s="334" customFormat="1" ht="30" customHeight="1">
      <c r="A112" s="558"/>
      <c r="B112" s="107" t="s">
        <v>185</v>
      </c>
      <c r="C112" s="537"/>
      <c r="D112" s="359" t="s">
        <v>634</v>
      </c>
      <c r="E112" s="360" t="s">
        <v>540</v>
      </c>
      <c r="F112" s="21"/>
      <c r="G112" s="361" t="s">
        <v>96</v>
      </c>
      <c r="H112" s="243">
        <f t="shared" si="5"/>
        <v>0</v>
      </c>
    </row>
    <row r="113" spans="1:8" s="334" customFormat="1" ht="30" customHeight="1">
      <c r="A113" s="558"/>
      <c r="B113" s="107" t="s">
        <v>187</v>
      </c>
      <c r="C113" s="537"/>
      <c r="D113" s="359" t="s">
        <v>635</v>
      </c>
      <c r="E113" s="360" t="s">
        <v>540</v>
      </c>
      <c r="F113" s="21"/>
      <c r="G113" s="361" t="s">
        <v>96</v>
      </c>
      <c r="H113" s="243">
        <f t="shared" si="5"/>
        <v>0</v>
      </c>
    </row>
    <row r="114" spans="1:8" s="334" customFormat="1" ht="30" customHeight="1" thickBot="1">
      <c r="A114" s="561"/>
      <c r="B114" s="145" t="s">
        <v>189</v>
      </c>
      <c r="C114" s="574"/>
      <c r="D114" s="362" t="s">
        <v>636</v>
      </c>
      <c r="E114" s="363" t="s">
        <v>540</v>
      </c>
      <c r="F114" s="21"/>
      <c r="G114" s="361" t="s">
        <v>96</v>
      </c>
      <c r="H114" s="243">
        <f t="shared" si="5"/>
        <v>0</v>
      </c>
    </row>
    <row r="115" spans="1:8" ht="30" customHeight="1" thickBot="1">
      <c r="A115" s="604" t="s">
        <v>43</v>
      </c>
      <c r="B115" s="605"/>
      <c r="C115" s="605"/>
      <c r="D115" s="606"/>
      <c r="E115" s="179"/>
      <c r="F115" s="179"/>
      <c r="G115" s="249"/>
      <c r="H115" s="238">
        <f>SUM(H9:H114)</f>
        <v>0</v>
      </c>
    </row>
    <row r="116" spans="1:8" s="53" customFormat="1" ht="12" customHeight="1">
      <c r="A116" s="52"/>
      <c r="B116" s="52"/>
      <c r="C116" s="52"/>
      <c r="D116" s="52"/>
      <c r="E116" s="52"/>
      <c r="F116" s="52"/>
      <c r="G116" s="52"/>
      <c r="H116" s="118"/>
    </row>
    <row r="117" spans="1:8" s="53" customFormat="1" ht="12" customHeight="1">
      <c r="A117" s="529" t="s">
        <v>44</v>
      </c>
      <c r="B117" s="529"/>
      <c r="C117" s="529"/>
      <c r="D117" s="529"/>
      <c r="E117" s="52"/>
      <c r="F117" s="52"/>
      <c r="G117" s="52"/>
      <c r="H117" s="52"/>
    </row>
    <row r="118" spans="1:8" s="53" customFormat="1" ht="15" customHeight="1">
      <c r="A118" s="54">
        <v>1</v>
      </c>
      <c r="B118" s="54"/>
      <c r="C118" s="534" t="s">
        <v>952</v>
      </c>
      <c r="D118" s="534"/>
      <c r="E118" s="534"/>
      <c r="F118" s="534"/>
      <c r="G118" s="534"/>
      <c r="H118" s="534"/>
    </row>
    <row r="119" spans="1:8" s="53" customFormat="1" ht="25.15" customHeight="1">
      <c r="A119" s="54">
        <v>2</v>
      </c>
      <c r="B119" s="54"/>
      <c r="C119" s="534" t="s">
        <v>45</v>
      </c>
      <c r="D119" s="534"/>
      <c r="E119" s="534"/>
      <c r="F119" s="534"/>
      <c r="G119" s="534"/>
      <c r="H119" s="534"/>
    </row>
    <row r="120" spans="1:8" s="53" customFormat="1" ht="15" customHeight="1">
      <c r="A120" s="54">
        <v>3</v>
      </c>
      <c r="B120" s="54"/>
      <c r="C120" s="534" t="s">
        <v>46</v>
      </c>
      <c r="D120" s="534"/>
      <c r="E120" s="534"/>
      <c r="F120" s="534"/>
      <c r="G120" s="534"/>
      <c r="H120" s="534"/>
    </row>
    <row r="121" spans="1:8" s="53" customFormat="1" ht="12" customHeight="1">
      <c r="A121" s="54"/>
      <c r="B121" s="54"/>
      <c r="C121" s="534"/>
      <c r="D121" s="534"/>
      <c r="E121" s="534"/>
      <c r="F121" s="534"/>
      <c r="G121" s="534"/>
      <c r="H121" s="52"/>
    </row>
    <row r="122" spans="1:8" ht="15.75" customHeight="1">
      <c r="E122" s="220"/>
    </row>
    <row r="123" spans="1:8" ht="15.75" customHeight="1">
      <c r="A123" s="5"/>
      <c r="B123" s="5"/>
      <c r="C123" s="5"/>
      <c r="D123" s="5"/>
      <c r="E123" s="220"/>
    </row>
    <row r="124" spans="1:8" ht="40.5" customHeight="1">
      <c r="A124" s="549" t="s">
        <v>1096</v>
      </c>
      <c r="B124" s="549"/>
      <c r="C124" s="549"/>
      <c r="D124" s="549"/>
      <c r="E124" s="52"/>
      <c r="F124" s="52"/>
      <c r="G124" s="154"/>
      <c r="H124" s="120" t="s">
        <v>1097</v>
      </c>
    </row>
    <row r="125" spans="1:8" ht="15.75" customHeight="1">
      <c r="A125" s="153"/>
      <c r="B125" s="153"/>
      <c r="C125" s="153"/>
      <c r="D125" s="153"/>
      <c r="E125" s="153"/>
      <c r="F125" s="153"/>
      <c r="G125" s="153"/>
      <c r="H125" s="153"/>
    </row>
    <row r="126" spans="1:8" ht="15.75" customHeight="1"/>
    <row r="127" spans="1:8" ht="15.75" customHeight="1"/>
    <row r="128" spans="1:8" ht="15.75" customHeight="1">
      <c r="A128" s="157"/>
      <c r="B128" s="157"/>
      <c r="C128" s="157"/>
      <c r="D128" s="158"/>
      <c r="E128" s="158"/>
      <c r="F128" s="158"/>
      <c r="G128" s="54"/>
      <c r="H128" s="158"/>
    </row>
    <row r="129" spans="1:8" ht="15.75" customHeight="1">
      <c r="A129" s="156"/>
      <c r="B129" s="156"/>
      <c r="C129" s="156"/>
      <c r="D129" s="156"/>
      <c r="E129" s="156"/>
      <c r="F129" s="156"/>
      <c r="G129" s="156"/>
      <c r="H129" s="156"/>
    </row>
    <row r="130" spans="1:8" ht="15.75" customHeight="1">
      <c r="A130" s="156"/>
      <c r="B130" s="156"/>
      <c r="C130" s="153"/>
      <c r="D130" s="52"/>
      <c r="E130" s="153"/>
      <c r="F130" s="159"/>
      <c r="G130" s="160"/>
      <c r="H130" s="159"/>
    </row>
    <row r="131" spans="1:8" ht="15.75" customHeight="1">
      <c r="A131" s="156"/>
      <c r="B131" s="156"/>
      <c r="C131" s="153"/>
      <c r="D131" s="52"/>
      <c r="E131" s="153"/>
      <c r="F131" s="159"/>
      <c r="G131" s="160"/>
      <c r="H131" s="159"/>
    </row>
    <row r="132" spans="1:8" ht="15.75" customHeight="1">
      <c r="A132" s="156"/>
      <c r="B132" s="156"/>
      <c r="C132" s="153"/>
      <c r="D132" s="52"/>
      <c r="E132" s="153"/>
      <c r="F132" s="159"/>
      <c r="G132" s="160"/>
      <c r="H132" s="159"/>
    </row>
    <row r="133" spans="1:8" ht="15.75" customHeight="1">
      <c r="A133" s="156"/>
      <c r="B133" s="156"/>
      <c r="C133" s="153"/>
      <c r="D133" s="52"/>
      <c r="E133" s="153"/>
      <c r="F133" s="159"/>
      <c r="G133" s="160"/>
      <c r="H133" s="159"/>
    </row>
    <row r="134" spans="1:8" ht="15.75" customHeight="1">
      <c r="A134" s="156"/>
      <c r="B134" s="156"/>
      <c r="C134" s="153"/>
      <c r="D134" s="52"/>
      <c r="E134" s="153"/>
      <c r="F134" s="159"/>
      <c r="G134" s="160"/>
      <c r="H134" s="159"/>
    </row>
    <row r="135" spans="1:8" ht="15.75" customHeight="1">
      <c r="A135" s="156"/>
      <c r="B135" s="156"/>
      <c r="C135" s="153"/>
      <c r="D135" s="52"/>
      <c r="E135" s="153"/>
      <c r="F135" s="159"/>
      <c r="G135" s="160"/>
      <c r="H135" s="159"/>
    </row>
    <row r="136" spans="1:8" ht="15.75" customHeight="1">
      <c r="A136" s="156"/>
      <c r="B136" s="156"/>
      <c r="C136" s="153"/>
      <c r="D136" s="52"/>
      <c r="E136" s="153"/>
      <c r="F136" s="159"/>
      <c r="G136" s="160"/>
      <c r="H136" s="159"/>
    </row>
    <row r="137" spans="1:8" ht="15.75" customHeight="1">
      <c r="A137" s="156"/>
      <c r="B137" s="156"/>
      <c r="C137" s="153"/>
      <c r="D137" s="52"/>
      <c r="E137" s="153"/>
      <c r="F137" s="159"/>
      <c r="G137" s="160"/>
      <c r="H137" s="159"/>
    </row>
    <row r="138" spans="1:8" ht="15.75" customHeight="1">
      <c r="A138" s="156"/>
      <c r="B138" s="156"/>
      <c r="C138" s="153"/>
      <c r="D138" s="52"/>
      <c r="E138" s="153"/>
      <c r="F138" s="159"/>
      <c r="G138" s="160"/>
      <c r="H138" s="159"/>
    </row>
    <row r="139" spans="1:8" ht="15.75" customHeight="1">
      <c r="A139" s="156"/>
      <c r="B139" s="156"/>
      <c r="C139" s="153"/>
      <c r="D139" s="52"/>
      <c r="E139" s="153"/>
      <c r="F139" s="159"/>
      <c r="G139" s="160"/>
      <c r="H139" s="159"/>
    </row>
    <row r="140" spans="1:8" ht="15.75" customHeight="1">
      <c r="A140" s="157"/>
      <c r="B140" s="157"/>
      <c r="C140" s="157"/>
      <c r="D140" s="157"/>
      <c r="E140" s="156"/>
      <c r="F140" s="156"/>
      <c r="G140" s="153"/>
      <c r="H140" s="161"/>
    </row>
    <row r="141" spans="1:8" ht="15.75" customHeight="1">
      <c r="A141" s="162"/>
      <c r="B141" s="162"/>
      <c r="C141" s="162"/>
      <c r="D141" s="162"/>
      <c r="E141" s="162"/>
      <c r="F141" s="162"/>
      <c r="G141" s="162"/>
      <c r="H141" s="162"/>
    </row>
    <row r="142" spans="1:8" ht="15.75" customHeight="1"/>
    <row r="143" spans="1:8" ht="15.75" customHeight="1">
      <c r="A143" s="153"/>
      <c r="B143" s="153"/>
      <c r="C143" s="153"/>
      <c r="D143" s="153"/>
      <c r="E143" s="153"/>
      <c r="F143" s="153"/>
      <c r="G143" s="153"/>
      <c r="H143" s="153"/>
    </row>
    <row r="144" spans="1:8" ht="15.75" customHeight="1">
      <c r="A144" s="157"/>
      <c r="B144" s="157"/>
      <c r="C144" s="157"/>
      <c r="D144" s="157"/>
      <c r="E144" s="153"/>
      <c r="F144" s="153"/>
      <c r="G144" s="153"/>
      <c r="H144" s="153"/>
    </row>
    <row r="145" spans="1:8" ht="15.75" customHeight="1">
      <c r="A145" s="156"/>
      <c r="B145" s="156"/>
      <c r="C145" s="155"/>
      <c r="D145" s="155"/>
      <c r="E145" s="155"/>
      <c r="F145" s="155"/>
      <c r="G145" s="155"/>
      <c r="H145" s="153"/>
    </row>
    <row r="146" spans="1:8" ht="15.75" customHeight="1">
      <c r="A146" s="156"/>
      <c r="B146" s="156"/>
      <c r="C146" s="155"/>
      <c r="D146" s="155"/>
      <c r="E146" s="155"/>
      <c r="F146" s="155"/>
      <c r="G146" s="155"/>
      <c r="H146" s="153"/>
    </row>
    <row r="147" spans="1:8" ht="15.75" customHeight="1">
      <c r="A147" s="156"/>
      <c r="B147" s="156"/>
      <c r="C147" s="155"/>
      <c r="D147" s="155"/>
      <c r="E147" s="155"/>
      <c r="F147" s="155"/>
      <c r="G147" s="155"/>
      <c r="H147" s="153"/>
    </row>
    <row r="148" spans="1:8" ht="15.75" customHeight="1">
      <c r="A148" s="156"/>
      <c r="B148" s="156"/>
      <c r="C148" s="155"/>
      <c r="D148" s="155"/>
      <c r="E148" s="155"/>
      <c r="F148" s="155"/>
      <c r="G148" s="155"/>
      <c r="H148" s="153"/>
    </row>
    <row r="149" spans="1:8" ht="15.75" customHeight="1">
      <c r="A149" s="156"/>
      <c r="B149" s="156"/>
      <c r="C149" s="155"/>
      <c r="D149" s="155"/>
      <c r="E149" s="155"/>
      <c r="F149" s="155"/>
      <c r="G149" s="155"/>
      <c r="H149" s="153"/>
    </row>
    <row r="150" spans="1:8" ht="15.75" customHeight="1">
      <c r="A150" s="153"/>
      <c r="B150" s="153"/>
      <c r="C150" s="153"/>
      <c r="D150" s="153"/>
      <c r="E150" s="153"/>
      <c r="F150" s="153"/>
      <c r="G150" s="153"/>
      <c r="H150" s="153"/>
    </row>
    <row r="151" spans="1:8" ht="15.75" customHeight="1">
      <c r="A151" s="153"/>
      <c r="B151" s="153"/>
      <c r="C151" s="153"/>
      <c r="D151" s="153"/>
      <c r="E151" s="153"/>
      <c r="F151" s="153"/>
      <c r="G151" s="153"/>
      <c r="H151" s="153"/>
    </row>
    <row r="152" spans="1:8" ht="15.75" customHeight="1">
      <c r="A152" s="155"/>
      <c r="B152" s="155"/>
      <c r="C152" s="155"/>
      <c r="D152" s="155"/>
      <c r="E152" s="153"/>
      <c r="F152" s="153"/>
      <c r="G152" s="153"/>
      <c r="H152" s="153"/>
    </row>
    <row r="153" spans="1:8">
      <c r="A153" s="155"/>
      <c r="B153" s="155"/>
      <c r="C153" s="155"/>
      <c r="D153" s="155"/>
      <c r="E153" s="153"/>
      <c r="F153" s="153"/>
      <c r="G153" s="153"/>
      <c r="H153" s="153"/>
    </row>
    <row r="154" spans="1:8">
      <c r="A154" s="155"/>
      <c r="B154" s="155"/>
      <c r="C154" s="155"/>
      <c r="D154" s="155"/>
      <c r="E154" s="155"/>
      <c r="F154" s="155"/>
      <c r="G154" s="155"/>
      <c r="H154" s="155"/>
    </row>
    <row r="155" spans="1:8">
      <c r="A155" s="153"/>
      <c r="B155" s="153"/>
      <c r="C155" s="153"/>
      <c r="D155" s="153"/>
      <c r="E155" s="153"/>
      <c r="F155" s="153"/>
      <c r="G155" s="153"/>
      <c r="H155" s="153"/>
    </row>
    <row r="156" spans="1:8">
      <c r="A156" s="153"/>
      <c r="B156" s="153"/>
      <c r="C156" s="153"/>
      <c r="D156" s="153"/>
      <c r="E156" s="153"/>
      <c r="F156" s="153"/>
      <c r="G156" s="153"/>
      <c r="H156" s="153"/>
    </row>
    <row r="157" spans="1:8">
      <c r="A157" s="153"/>
      <c r="B157" s="153"/>
      <c r="C157" s="153"/>
      <c r="D157" s="153"/>
      <c r="E157" s="153"/>
      <c r="F157" s="153"/>
      <c r="G157" s="153"/>
      <c r="H157" s="153"/>
    </row>
    <row r="158" spans="1:8">
      <c r="A158" s="153"/>
      <c r="B158" s="153"/>
      <c r="C158" s="153"/>
      <c r="D158" s="153"/>
      <c r="E158" s="153"/>
      <c r="F158" s="153"/>
      <c r="G158" s="153"/>
      <c r="H158" s="153"/>
    </row>
  </sheetData>
  <sheetProtection algorithmName="SHA-512" hashValue="rQJcL1ydB/ZYipTketK3n2XMzcAygYNQC60VnJKm/+hSfHnKNGha/4nDO7TXy2TlAcW25dVRMrKuSibXkfyJZg==" saltValue="MkuZbs/N30f7p5PpFrl4Dg==" spinCount="100000" sheet="1" objects="1" scenarios="1" selectLockedCells="1"/>
  <mergeCells count="26">
    <mergeCell ref="A4:H4"/>
    <mergeCell ref="C90:C103"/>
    <mergeCell ref="A80:A89"/>
    <mergeCell ref="C80:C89"/>
    <mergeCell ref="A67:A78"/>
    <mergeCell ref="A115:D115"/>
    <mergeCell ref="A117:D117"/>
    <mergeCell ref="C118:H118"/>
    <mergeCell ref="C119:H119"/>
    <mergeCell ref="C120:H120"/>
    <mergeCell ref="A1:D1"/>
    <mergeCell ref="G1:H1"/>
    <mergeCell ref="A2:D2"/>
    <mergeCell ref="A3:H3"/>
    <mergeCell ref="A124:D124"/>
    <mergeCell ref="C67:C78"/>
    <mergeCell ref="A9:A15"/>
    <mergeCell ref="C9:C15"/>
    <mergeCell ref="A18:A43"/>
    <mergeCell ref="C18:C65"/>
    <mergeCell ref="A44:A65"/>
    <mergeCell ref="C121:G121"/>
    <mergeCell ref="A105:A109"/>
    <mergeCell ref="C105:C109"/>
    <mergeCell ref="A111:A114"/>
    <mergeCell ref="C111:C114"/>
  </mergeCells>
  <phoneticPr fontId="48" type="noConversion"/>
  <pageMargins left="0.7" right="0.7" top="0.75" bottom="0.75" header="0.3" footer="0.3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22"/>
  <sheetViews>
    <sheetView zoomScale="85" zoomScaleNormal="85" workbookViewId="0">
      <pane xSplit="15" topLeftCell="P1" activePane="topRight" state="frozen"/>
      <selection activeCell="A2" sqref="A2"/>
      <selection pane="topRight" sqref="A1:D1"/>
    </sheetView>
  </sheetViews>
  <sheetFormatPr defaultColWidth="9.140625" defaultRowHeight="13.5"/>
  <cols>
    <col min="1" max="1" width="3.7109375" style="122" customWidth="1"/>
    <col min="2" max="3" width="5.7109375" style="122" customWidth="1"/>
    <col min="4" max="4" width="30.7109375" style="122" customWidth="1"/>
    <col min="5" max="6" width="10.7109375" style="122" customWidth="1"/>
    <col min="7" max="7" width="15.7109375" style="122" customWidth="1"/>
    <col min="8" max="8" width="10.7109375" style="122" customWidth="1"/>
    <col min="9" max="10" width="15.7109375" style="122" customWidth="1"/>
    <col min="11" max="11" width="10.7109375" style="122" customWidth="1"/>
    <col min="12" max="12" width="15.7109375" style="122" customWidth="1"/>
    <col min="13" max="13" width="18.85546875" style="122" customWidth="1"/>
    <col min="14" max="14" width="17.5703125" style="122" customWidth="1"/>
    <col min="15" max="15" width="20.7109375" style="122" customWidth="1"/>
    <col min="16" max="199" width="9.140625" style="122"/>
    <col min="200" max="200" width="3.7109375" style="122" customWidth="1"/>
    <col min="201" max="202" width="5.7109375" style="122" customWidth="1"/>
    <col min="203" max="203" width="30.7109375" style="122" customWidth="1"/>
    <col min="204" max="205" width="10.7109375" style="122" customWidth="1"/>
    <col min="206" max="206" width="15.7109375" style="122" customWidth="1"/>
    <col min="207" max="207" width="10.7109375" style="122" customWidth="1"/>
    <col min="208" max="209" width="15.7109375" style="122" customWidth="1"/>
    <col min="210" max="210" width="10.7109375" style="122" customWidth="1"/>
    <col min="211" max="211" width="15.7109375" style="122" customWidth="1"/>
    <col min="212" max="212" width="18.85546875" style="122" customWidth="1"/>
    <col min="213" max="213" width="17.5703125" style="122" customWidth="1"/>
    <col min="214" max="214" width="20.7109375" style="122" customWidth="1"/>
    <col min="215" max="215" width="9.140625" style="122"/>
    <col min="216" max="216" width="14.140625" style="122" customWidth="1"/>
    <col min="217" max="217" width="18" style="122" customWidth="1"/>
    <col min="218" max="218" width="14.140625" style="122" customWidth="1"/>
    <col min="219" max="219" width="9.140625" style="122"/>
    <col min="220" max="220" width="14.140625" style="122" customWidth="1"/>
    <col min="221" max="221" width="18" style="122" customWidth="1"/>
    <col min="222" max="223" width="14.140625" style="122" customWidth="1"/>
    <col min="224" max="224" width="18" style="122" customWidth="1"/>
    <col min="225" max="226" width="14.140625" style="122" customWidth="1"/>
    <col min="227" max="227" width="18" style="122" customWidth="1"/>
    <col min="228" max="229" width="14.140625" style="122" customWidth="1"/>
    <col min="230" max="230" width="18" style="122" customWidth="1"/>
    <col min="231" max="232" width="14.140625" style="122" customWidth="1"/>
    <col min="233" max="233" width="18" style="122" customWidth="1"/>
    <col min="234" max="235" width="14.140625" style="122" customWidth="1"/>
    <col min="236" max="236" width="18" style="122" customWidth="1"/>
    <col min="237" max="238" width="14.140625" style="122" customWidth="1"/>
    <col min="239" max="239" width="18" style="122" customWidth="1"/>
    <col min="240" max="241" width="14.140625" style="122" customWidth="1"/>
    <col min="242" max="242" width="18" style="122" customWidth="1"/>
    <col min="243" max="244" width="14.140625" style="122" customWidth="1"/>
    <col min="245" max="245" width="18" style="122" customWidth="1"/>
    <col min="246" max="246" width="14.140625" style="122" customWidth="1"/>
    <col min="247" max="455" width="9.140625" style="122"/>
    <col min="456" max="456" width="3.7109375" style="122" customWidth="1"/>
    <col min="457" max="458" width="5.7109375" style="122" customWidth="1"/>
    <col min="459" max="459" width="30.7109375" style="122" customWidth="1"/>
    <col min="460" max="461" width="10.7109375" style="122" customWidth="1"/>
    <col min="462" max="462" width="15.7109375" style="122" customWidth="1"/>
    <col min="463" max="463" width="10.7109375" style="122" customWidth="1"/>
    <col min="464" max="465" width="15.7109375" style="122" customWidth="1"/>
    <col min="466" max="466" width="10.7109375" style="122" customWidth="1"/>
    <col min="467" max="467" width="15.7109375" style="122" customWidth="1"/>
    <col min="468" max="468" width="18.85546875" style="122" customWidth="1"/>
    <col min="469" max="469" width="17.5703125" style="122" customWidth="1"/>
    <col min="470" max="470" width="20.7109375" style="122" customWidth="1"/>
    <col min="471" max="471" width="9.140625" style="122"/>
    <col min="472" max="472" width="14.140625" style="122" customWidth="1"/>
    <col min="473" max="473" width="18" style="122" customWidth="1"/>
    <col min="474" max="474" width="14.140625" style="122" customWidth="1"/>
    <col min="475" max="475" width="9.140625" style="122"/>
    <col min="476" max="476" width="14.140625" style="122" customWidth="1"/>
    <col min="477" max="477" width="18" style="122" customWidth="1"/>
    <col min="478" max="479" width="14.140625" style="122" customWidth="1"/>
    <col min="480" max="480" width="18" style="122" customWidth="1"/>
    <col min="481" max="482" width="14.140625" style="122" customWidth="1"/>
    <col min="483" max="483" width="18" style="122" customWidth="1"/>
    <col min="484" max="485" width="14.140625" style="122" customWidth="1"/>
    <col min="486" max="486" width="18" style="122" customWidth="1"/>
    <col min="487" max="488" width="14.140625" style="122" customWidth="1"/>
    <col min="489" max="489" width="18" style="122" customWidth="1"/>
    <col min="490" max="491" width="14.140625" style="122" customWidth="1"/>
    <col min="492" max="492" width="18" style="122" customWidth="1"/>
    <col min="493" max="494" width="14.140625" style="122" customWidth="1"/>
    <col min="495" max="495" width="18" style="122" customWidth="1"/>
    <col min="496" max="497" width="14.140625" style="122" customWidth="1"/>
    <col min="498" max="498" width="18" style="122" customWidth="1"/>
    <col min="499" max="500" width="14.140625" style="122" customWidth="1"/>
    <col min="501" max="501" width="18" style="122" customWidth="1"/>
    <col min="502" max="502" width="14.140625" style="122" customWidth="1"/>
    <col min="503" max="711" width="9.140625" style="122"/>
    <col min="712" max="712" width="3.7109375" style="122" customWidth="1"/>
    <col min="713" max="714" width="5.7109375" style="122" customWidth="1"/>
    <col min="715" max="715" width="30.7109375" style="122" customWidth="1"/>
    <col min="716" max="717" width="10.7109375" style="122" customWidth="1"/>
    <col min="718" max="718" width="15.7109375" style="122" customWidth="1"/>
    <col min="719" max="719" width="10.7109375" style="122" customWidth="1"/>
    <col min="720" max="721" width="15.7109375" style="122" customWidth="1"/>
    <col min="722" max="722" width="10.7109375" style="122" customWidth="1"/>
    <col min="723" max="723" width="15.7109375" style="122" customWidth="1"/>
    <col min="724" max="724" width="18.85546875" style="122" customWidth="1"/>
    <col min="725" max="725" width="17.5703125" style="122" customWidth="1"/>
    <col min="726" max="726" width="20.7109375" style="122" customWidth="1"/>
    <col min="727" max="727" width="9.140625" style="122"/>
    <col min="728" max="728" width="14.140625" style="122" customWidth="1"/>
    <col min="729" max="729" width="18" style="122" customWidth="1"/>
    <col min="730" max="730" width="14.140625" style="122" customWidth="1"/>
    <col min="731" max="731" width="9.140625" style="122"/>
    <col min="732" max="732" width="14.140625" style="122" customWidth="1"/>
    <col min="733" max="733" width="18" style="122" customWidth="1"/>
    <col min="734" max="735" width="14.140625" style="122" customWidth="1"/>
    <col min="736" max="736" width="18" style="122" customWidth="1"/>
    <col min="737" max="738" width="14.140625" style="122" customWidth="1"/>
    <col min="739" max="739" width="18" style="122" customWidth="1"/>
    <col min="740" max="741" width="14.140625" style="122" customWidth="1"/>
    <col min="742" max="742" width="18" style="122" customWidth="1"/>
    <col min="743" max="744" width="14.140625" style="122" customWidth="1"/>
    <col min="745" max="745" width="18" style="122" customWidth="1"/>
    <col min="746" max="747" width="14.140625" style="122" customWidth="1"/>
    <col min="748" max="748" width="18" style="122" customWidth="1"/>
    <col min="749" max="750" width="14.140625" style="122" customWidth="1"/>
    <col min="751" max="751" width="18" style="122" customWidth="1"/>
    <col min="752" max="753" width="14.140625" style="122" customWidth="1"/>
    <col min="754" max="754" width="18" style="122" customWidth="1"/>
    <col min="755" max="756" width="14.140625" style="122" customWidth="1"/>
    <col min="757" max="757" width="18" style="122" customWidth="1"/>
    <col min="758" max="758" width="14.140625" style="122" customWidth="1"/>
    <col min="759" max="967" width="9.140625" style="122"/>
    <col min="968" max="968" width="3.7109375" style="122" customWidth="1"/>
    <col min="969" max="970" width="5.7109375" style="122" customWidth="1"/>
    <col min="971" max="971" width="30.7109375" style="122" customWidth="1"/>
    <col min="972" max="973" width="10.7109375" style="122" customWidth="1"/>
    <col min="974" max="974" width="15.7109375" style="122" customWidth="1"/>
    <col min="975" max="975" width="10.7109375" style="122" customWidth="1"/>
    <col min="976" max="977" width="15.7109375" style="122" customWidth="1"/>
    <col min="978" max="978" width="10.7109375" style="122" customWidth="1"/>
    <col min="979" max="979" width="15.7109375" style="122" customWidth="1"/>
    <col min="980" max="980" width="18.85546875" style="122" customWidth="1"/>
    <col min="981" max="981" width="17.5703125" style="122" customWidth="1"/>
    <col min="982" max="982" width="20.7109375" style="122" customWidth="1"/>
    <col min="983" max="983" width="9.140625" style="122"/>
    <col min="984" max="984" width="14.140625" style="122" customWidth="1"/>
    <col min="985" max="985" width="18" style="122" customWidth="1"/>
    <col min="986" max="986" width="14.140625" style="122" customWidth="1"/>
    <col min="987" max="987" width="9.140625" style="122"/>
    <col min="988" max="988" width="14.140625" style="122" customWidth="1"/>
    <col min="989" max="989" width="18" style="122" customWidth="1"/>
    <col min="990" max="991" width="14.140625" style="122" customWidth="1"/>
    <col min="992" max="992" width="18" style="122" customWidth="1"/>
    <col min="993" max="994" width="14.140625" style="122" customWidth="1"/>
    <col min="995" max="995" width="18" style="122" customWidth="1"/>
    <col min="996" max="997" width="14.140625" style="122" customWidth="1"/>
    <col min="998" max="998" width="18" style="122" customWidth="1"/>
    <col min="999" max="1000" width="14.140625" style="122" customWidth="1"/>
    <col min="1001" max="1001" width="18" style="122" customWidth="1"/>
    <col min="1002" max="1003" width="14.140625" style="122" customWidth="1"/>
    <col min="1004" max="1004" width="18" style="122" customWidth="1"/>
    <col min="1005" max="1006" width="14.140625" style="122" customWidth="1"/>
    <col min="1007" max="1007" width="18" style="122" customWidth="1"/>
    <col min="1008" max="1009" width="14.140625" style="122" customWidth="1"/>
    <col min="1010" max="1010" width="18" style="122" customWidth="1"/>
    <col min="1011" max="1012" width="14.140625" style="122" customWidth="1"/>
    <col min="1013" max="1013" width="18" style="122" customWidth="1"/>
    <col min="1014" max="1014" width="14.140625" style="122" customWidth="1"/>
    <col min="1015" max="1223" width="9.140625" style="122"/>
    <col min="1224" max="1224" width="3.7109375" style="122" customWidth="1"/>
    <col min="1225" max="1226" width="5.7109375" style="122" customWidth="1"/>
    <col min="1227" max="1227" width="30.7109375" style="122" customWidth="1"/>
    <col min="1228" max="1229" width="10.7109375" style="122" customWidth="1"/>
    <col min="1230" max="1230" width="15.7109375" style="122" customWidth="1"/>
    <col min="1231" max="1231" width="10.7109375" style="122" customWidth="1"/>
    <col min="1232" max="1233" width="15.7109375" style="122" customWidth="1"/>
    <col min="1234" max="1234" width="10.7109375" style="122" customWidth="1"/>
    <col min="1235" max="1235" width="15.7109375" style="122" customWidth="1"/>
    <col min="1236" max="1236" width="18.85546875" style="122" customWidth="1"/>
    <col min="1237" max="1237" width="17.5703125" style="122" customWidth="1"/>
    <col min="1238" max="1238" width="20.7109375" style="122" customWidth="1"/>
    <col min="1239" max="1239" width="9.140625" style="122"/>
    <col min="1240" max="1240" width="14.140625" style="122" customWidth="1"/>
    <col min="1241" max="1241" width="18" style="122" customWidth="1"/>
    <col min="1242" max="1242" width="14.140625" style="122" customWidth="1"/>
    <col min="1243" max="1243" width="9.140625" style="122"/>
    <col min="1244" max="1244" width="14.140625" style="122" customWidth="1"/>
    <col min="1245" max="1245" width="18" style="122" customWidth="1"/>
    <col min="1246" max="1247" width="14.140625" style="122" customWidth="1"/>
    <col min="1248" max="1248" width="18" style="122" customWidth="1"/>
    <col min="1249" max="1250" width="14.140625" style="122" customWidth="1"/>
    <col min="1251" max="1251" width="18" style="122" customWidth="1"/>
    <col min="1252" max="1253" width="14.140625" style="122" customWidth="1"/>
    <col min="1254" max="1254" width="18" style="122" customWidth="1"/>
    <col min="1255" max="1256" width="14.140625" style="122" customWidth="1"/>
    <col min="1257" max="1257" width="18" style="122" customWidth="1"/>
    <col min="1258" max="1259" width="14.140625" style="122" customWidth="1"/>
    <col min="1260" max="1260" width="18" style="122" customWidth="1"/>
    <col min="1261" max="1262" width="14.140625" style="122" customWidth="1"/>
    <col min="1263" max="1263" width="18" style="122" customWidth="1"/>
    <col min="1264" max="1265" width="14.140625" style="122" customWidth="1"/>
    <col min="1266" max="1266" width="18" style="122" customWidth="1"/>
    <col min="1267" max="1268" width="14.140625" style="122" customWidth="1"/>
    <col min="1269" max="1269" width="18" style="122" customWidth="1"/>
    <col min="1270" max="1270" width="14.140625" style="122" customWidth="1"/>
    <col min="1271" max="1479" width="9.140625" style="122"/>
    <col min="1480" max="1480" width="3.7109375" style="122" customWidth="1"/>
    <col min="1481" max="1482" width="5.7109375" style="122" customWidth="1"/>
    <col min="1483" max="1483" width="30.7109375" style="122" customWidth="1"/>
    <col min="1484" max="1485" width="10.7109375" style="122" customWidth="1"/>
    <col min="1486" max="1486" width="15.7109375" style="122" customWidth="1"/>
    <col min="1487" max="1487" width="10.7109375" style="122" customWidth="1"/>
    <col min="1488" max="1489" width="15.7109375" style="122" customWidth="1"/>
    <col min="1490" max="1490" width="10.7109375" style="122" customWidth="1"/>
    <col min="1491" max="1491" width="15.7109375" style="122" customWidth="1"/>
    <col min="1492" max="1492" width="18.85546875" style="122" customWidth="1"/>
    <col min="1493" max="1493" width="17.5703125" style="122" customWidth="1"/>
    <col min="1494" max="1494" width="20.7109375" style="122" customWidth="1"/>
    <col min="1495" max="1495" width="9.140625" style="122"/>
    <col min="1496" max="1496" width="14.140625" style="122" customWidth="1"/>
    <col min="1497" max="1497" width="18" style="122" customWidth="1"/>
    <col min="1498" max="1498" width="14.140625" style="122" customWidth="1"/>
    <col min="1499" max="1499" width="9.140625" style="122"/>
    <col min="1500" max="1500" width="14.140625" style="122" customWidth="1"/>
    <col min="1501" max="1501" width="18" style="122" customWidth="1"/>
    <col min="1502" max="1503" width="14.140625" style="122" customWidth="1"/>
    <col min="1504" max="1504" width="18" style="122" customWidth="1"/>
    <col min="1505" max="1506" width="14.140625" style="122" customWidth="1"/>
    <col min="1507" max="1507" width="18" style="122" customWidth="1"/>
    <col min="1508" max="1509" width="14.140625" style="122" customWidth="1"/>
    <col min="1510" max="1510" width="18" style="122" customWidth="1"/>
    <col min="1511" max="1512" width="14.140625" style="122" customWidth="1"/>
    <col min="1513" max="1513" width="18" style="122" customWidth="1"/>
    <col min="1514" max="1515" width="14.140625" style="122" customWidth="1"/>
    <col min="1516" max="1516" width="18" style="122" customWidth="1"/>
    <col min="1517" max="1518" width="14.140625" style="122" customWidth="1"/>
    <col min="1519" max="1519" width="18" style="122" customWidth="1"/>
    <col min="1520" max="1521" width="14.140625" style="122" customWidth="1"/>
    <col min="1522" max="1522" width="18" style="122" customWidth="1"/>
    <col min="1523" max="1524" width="14.140625" style="122" customWidth="1"/>
    <col min="1525" max="1525" width="18" style="122" customWidth="1"/>
    <col min="1526" max="1526" width="14.140625" style="122" customWidth="1"/>
    <col min="1527" max="1735" width="9.140625" style="122"/>
    <col min="1736" max="1736" width="3.7109375" style="122" customWidth="1"/>
    <col min="1737" max="1738" width="5.7109375" style="122" customWidth="1"/>
    <col min="1739" max="1739" width="30.7109375" style="122" customWidth="1"/>
    <col min="1740" max="1741" width="10.7109375" style="122" customWidth="1"/>
    <col min="1742" max="1742" width="15.7109375" style="122" customWidth="1"/>
    <col min="1743" max="1743" width="10.7109375" style="122" customWidth="1"/>
    <col min="1744" max="1745" width="15.7109375" style="122" customWidth="1"/>
    <col min="1746" max="1746" width="10.7109375" style="122" customWidth="1"/>
    <col min="1747" max="1747" width="15.7109375" style="122" customWidth="1"/>
    <col min="1748" max="1748" width="18.85546875" style="122" customWidth="1"/>
    <col min="1749" max="1749" width="17.5703125" style="122" customWidth="1"/>
    <col min="1750" max="1750" width="20.7109375" style="122" customWidth="1"/>
    <col min="1751" max="1751" width="9.140625" style="122"/>
    <col min="1752" max="1752" width="14.140625" style="122" customWidth="1"/>
    <col min="1753" max="1753" width="18" style="122" customWidth="1"/>
    <col min="1754" max="1754" width="14.140625" style="122" customWidth="1"/>
    <col min="1755" max="1755" width="9.140625" style="122"/>
    <col min="1756" max="1756" width="14.140625" style="122" customWidth="1"/>
    <col min="1757" max="1757" width="18" style="122" customWidth="1"/>
    <col min="1758" max="1759" width="14.140625" style="122" customWidth="1"/>
    <col min="1760" max="1760" width="18" style="122" customWidth="1"/>
    <col min="1761" max="1762" width="14.140625" style="122" customWidth="1"/>
    <col min="1763" max="1763" width="18" style="122" customWidth="1"/>
    <col min="1764" max="1765" width="14.140625" style="122" customWidth="1"/>
    <col min="1766" max="1766" width="18" style="122" customWidth="1"/>
    <col min="1767" max="1768" width="14.140625" style="122" customWidth="1"/>
    <col min="1769" max="1769" width="18" style="122" customWidth="1"/>
    <col min="1770" max="1771" width="14.140625" style="122" customWidth="1"/>
    <col min="1772" max="1772" width="18" style="122" customWidth="1"/>
    <col min="1773" max="1774" width="14.140625" style="122" customWidth="1"/>
    <col min="1775" max="1775" width="18" style="122" customWidth="1"/>
    <col min="1776" max="1777" width="14.140625" style="122" customWidth="1"/>
    <col min="1778" max="1778" width="18" style="122" customWidth="1"/>
    <col min="1779" max="1780" width="14.140625" style="122" customWidth="1"/>
    <col min="1781" max="1781" width="18" style="122" customWidth="1"/>
    <col min="1782" max="1782" width="14.140625" style="122" customWidth="1"/>
    <col min="1783" max="1991" width="9.140625" style="122"/>
    <col min="1992" max="1992" width="3.7109375" style="122" customWidth="1"/>
    <col min="1993" max="1994" width="5.7109375" style="122" customWidth="1"/>
    <col min="1995" max="1995" width="30.7109375" style="122" customWidth="1"/>
    <col min="1996" max="1997" width="10.7109375" style="122" customWidth="1"/>
    <col min="1998" max="1998" width="15.7109375" style="122" customWidth="1"/>
    <col min="1999" max="1999" width="10.7109375" style="122" customWidth="1"/>
    <col min="2000" max="2001" width="15.7109375" style="122" customWidth="1"/>
    <col min="2002" max="2002" width="10.7109375" style="122" customWidth="1"/>
    <col min="2003" max="2003" width="15.7109375" style="122" customWidth="1"/>
    <col min="2004" max="2004" width="18.85546875" style="122" customWidth="1"/>
    <col min="2005" max="2005" width="17.5703125" style="122" customWidth="1"/>
    <col min="2006" max="2006" width="20.7109375" style="122" customWidth="1"/>
    <col min="2007" max="2007" width="9.140625" style="122"/>
    <col min="2008" max="2008" width="14.140625" style="122" customWidth="1"/>
    <col min="2009" max="2009" width="18" style="122" customWidth="1"/>
    <col min="2010" max="2010" width="14.140625" style="122" customWidth="1"/>
    <col min="2011" max="2011" width="9.140625" style="122"/>
    <col min="2012" max="2012" width="14.140625" style="122" customWidth="1"/>
    <col min="2013" max="2013" width="18" style="122" customWidth="1"/>
    <col min="2014" max="2015" width="14.140625" style="122" customWidth="1"/>
    <col min="2016" max="2016" width="18" style="122" customWidth="1"/>
    <col min="2017" max="2018" width="14.140625" style="122" customWidth="1"/>
    <col min="2019" max="2019" width="18" style="122" customWidth="1"/>
    <col min="2020" max="2021" width="14.140625" style="122" customWidth="1"/>
    <col min="2022" max="2022" width="18" style="122" customWidth="1"/>
    <col min="2023" max="2024" width="14.140625" style="122" customWidth="1"/>
    <col min="2025" max="2025" width="18" style="122" customWidth="1"/>
    <col min="2026" max="2027" width="14.140625" style="122" customWidth="1"/>
    <col min="2028" max="2028" width="18" style="122" customWidth="1"/>
    <col min="2029" max="2030" width="14.140625" style="122" customWidth="1"/>
    <col min="2031" max="2031" width="18" style="122" customWidth="1"/>
    <col min="2032" max="2033" width="14.140625" style="122" customWidth="1"/>
    <col min="2034" max="2034" width="18" style="122" customWidth="1"/>
    <col min="2035" max="2036" width="14.140625" style="122" customWidth="1"/>
    <col min="2037" max="2037" width="18" style="122" customWidth="1"/>
    <col min="2038" max="2038" width="14.140625" style="122" customWidth="1"/>
    <col min="2039" max="2247" width="9.140625" style="122"/>
    <col min="2248" max="2248" width="3.7109375" style="122" customWidth="1"/>
    <col min="2249" max="2250" width="5.7109375" style="122" customWidth="1"/>
    <col min="2251" max="2251" width="30.7109375" style="122" customWidth="1"/>
    <col min="2252" max="2253" width="10.7109375" style="122" customWidth="1"/>
    <col min="2254" max="2254" width="15.7109375" style="122" customWidth="1"/>
    <col min="2255" max="2255" width="10.7109375" style="122" customWidth="1"/>
    <col min="2256" max="2257" width="15.7109375" style="122" customWidth="1"/>
    <col min="2258" max="2258" width="10.7109375" style="122" customWidth="1"/>
    <col min="2259" max="2259" width="15.7109375" style="122" customWidth="1"/>
    <col min="2260" max="2260" width="18.85546875" style="122" customWidth="1"/>
    <col min="2261" max="2261" width="17.5703125" style="122" customWidth="1"/>
    <col min="2262" max="2262" width="20.7109375" style="122" customWidth="1"/>
    <col min="2263" max="2263" width="9.140625" style="122"/>
    <col min="2264" max="2264" width="14.140625" style="122" customWidth="1"/>
    <col min="2265" max="2265" width="18" style="122" customWidth="1"/>
    <col min="2266" max="2266" width="14.140625" style="122" customWidth="1"/>
    <col min="2267" max="2267" width="9.140625" style="122"/>
    <col min="2268" max="2268" width="14.140625" style="122" customWidth="1"/>
    <col min="2269" max="2269" width="18" style="122" customWidth="1"/>
    <col min="2270" max="2271" width="14.140625" style="122" customWidth="1"/>
    <col min="2272" max="2272" width="18" style="122" customWidth="1"/>
    <col min="2273" max="2274" width="14.140625" style="122" customWidth="1"/>
    <col min="2275" max="2275" width="18" style="122" customWidth="1"/>
    <col min="2276" max="2277" width="14.140625" style="122" customWidth="1"/>
    <col min="2278" max="2278" width="18" style="122" customWidth="1"/>
    <col min="2279" max="2280" width="14.140625" style="122" customWidth="1"/>
    <col min="2281" max="2281" width="18" style="122" customWidth="1"/>
    <col min="2282" max="2283" width="14.140625" style="122" customWidth="1"/>
    <col min="2284" max="2284" width="18" style="122" customWidth="1"/>
    <col min="2285" max="2286" width="14.140625" style="122" customWidth="1"/>
    <col min="2287" max="2287" width="18" style="122" customWidth="1"/>
    <col min="2288" max="2289" width="14.140625" style="122" customWidth="1"/>
    <col min="2290" max="2290" width="18" style="122" customWidth="1"/>
    <col min="2291" max="2292" width="14.140625" style="122" customWidth="1"/>
    <col min="2293" max="2293" width="18" style="122" customWidth="1"/>
    <col min="2294" max="2294" width="14.140625" style="122" customWidth="1"/>
    <col min="2295" max="2503" width="9.140625" style="122"/>
    <col min="2504" max="2504" width="3.7109375" style="122" customWidth="1"/>
    <col min="2505" max="2506" width="5.7109375" style="122" customWidth="1"/>
    <col min="2507" max="2507" width="30.7109375" style="122" customWidth="1"/>
    <col min="2508" max="2509" width="10.7109375" style="122" customWidth="1"/>
    <col min="2510" max="2510" width="15.7109375" style="122" customWidth="1"/>
    <col min="2511" max="2511" width="10.7109375" style="122" customWidth="1"/>
    <col min="2512" max="2513" width="15.7109375" style="122" customWidth="1"/>
    <col min="2514" max="2514" width="10.7109375" style="122" customWidth="1"/>
    <col min="2515" max="2515" width="15.7109375" style="122" customWidth="1"/>
    <col min="2516" max="2516" width="18.85546875" style="122" customWidth="1"/>
    <col min="2517" max="2517" width="17.5703125" style="122" customWidth="1"/>
    <col min="2518" max="2518" width="20.7109375" style="122" customWidth="1"/>
    <col min="2519" max="2519" width="9.140625" style="122"/>
    <col min="2520" max="2520" width="14.140625" style="122" customWidth="1"/>
    <col min="2521" max="2521" width="18" style="122" customWidth="1"/>
    <col min="2522" max="2522" width="14.140625" style="122" customWidth="1"/>
    <col min="2523" max="2523" width="9.140625" style="122"/>
    <col min="2524" max="2524" width="14.140625" style="122" customWidth="1"/>
    <col min="2525" max="2525" width="18" style="122" customWidth="1"/>
    <col min="2526" max="2527" width="14.140625" style="122" customWidth="1"/>
    <col min="2528" max="2528" width="18" style="122" customWidth="1"/>
    <col min="2529" max="2530" width="14.140625" style="122" customWidth="1"/>
    <col min="2531" max="2531" width="18" style="122" customWidth="1"/>
    <col min="2532" max="2533" width="14.140625" style="122" customWidth="1"/>
    <col min="2534" max="2534" width="18" style="122" customWidth="1"/>
    <col min="2535" max="2536" width="14.140625" style="122" customWidth="1"/>
    <col min="2537" max="2537" width="18" style="122" customWidth="1"/>
    <col min="2538" max="2539" width="14.140625" style="122" customWidth="1"/>
    <col min="2540" max="2540" width="18" style="122" customWidth="1"/>
    <col min="2541" max="2542" width="14.140625" style="122" customWidth="1"/>
    <col min="2543" max="2543" width="18" style="122" customWidth="1"/>
    <col min="2544" max="2545" width="14.140625" style="122" customWidth="1"/>
    <col min="2546" max="2546" width="18" style="122" customWidth="1"/>
    <col min="2547" max="2548" width="14.140625" style="122" customWidth="1"/>
    <col min="2549" max="2549" width="18" style="122" customWidth="1"/>
    <col min="2550" max="2550" width="14.140625" style="122" customWidth="1"/>
    <col min="2551" max="2759" width="9.140625" style="122"/>
    <col min="2760" max="2760" width="3.7109375" style="122" customWidth="1"/>
    <col min="2761" max="2762" width="5.7109375" style="122" customWidth="1"/>
    <col min="2763" max="2763" width="30.7109375" style="122" customWidth="1"/>
    <col min="2764" max="2765" width="10.7109375" style="122" customWidth="1"/>
    <col min="2766" max="2766" width="15.7109375" style="122" customWidth="1"/>
    <col min="2767" max="2767" width="10.7109375" style="122" customWidth="1"/>
    <col min="2768" max="2769" width="15.7109375" style="122" customWidth="1"/>
    <col min="2770" max="2770" width="10.7109375" style="122" customWidth="1"/>
    <col min="2771" max="2771" width="15.7109375" style="122" customWidth="1"/>
    <col min="2772" max="2772" width="18.85546875" style="122" customWidth="1"/>
    <col min="2773" max="2773" width="17.5703125" style="122" customWidth="1"/>
    <col min="2774" max="2774" width="20.7109375" style="122" customWidth="1"/>
    <col min="2775" max="2775" width="9.140625" style="122"/>
    <col min="2776" max="2776" width="14.140625" style="122" customWidth="1"/>
    <col min="2777" max="2777" width="18" style="122" customWidth="1"/>
    <col min="2778" max="2778" width="14.140625" style="122" customWidth="1"/>
    <col min="2779" max="2779" width="9.140625" style="122"/>
    <col min="2780" max="2780" width="14.140625" style="122" customWidth="1"/>
    <col min="2781" max="2781" width="18" style="122" customWidth="1"/>
    <col min="2782" max="2783" width="14.140625" style="122" customWidth="1"/>
    <col min="2784" max="2784" width="18" style="122" customWidth="1"/>
    <col min="2785" max="2786" width="14.140625" style="122" customWidth="1"/>
    <col min="2787" max="2787" width="18" style="122" customWidth="1"/>
    <col min="2788" max="2789" width="14.140625" style="122" customWidth="1"/>
    <col min="2790" max="2790" width="18" style="122" customWidth="1"/>
    <col min="2791" max="2792" width="14.140625" style="122" customWidth="1"/>
    <col min="2793" max="2793" width="18" style="122" customWidth="1"/>
    <col min="2794" max="2795" width="14.140625" style="122" customWidth="1"/>
    <col min="2796" max="2796" width="18" style="122" customWidth="1"/>
    <col min="2797" max="2798" width="14.140625" style="122" customWidth="1"/>
    <col min="2799" max="2799" width="18" style="122" customWidth="1"/>
    <col min="2800" max="2801" width="14.140625" style="122" customWidth="1"/>
    <col min="2802" max="2802" width="18" style="122" customWidth="1"/>
    <col min="2803" max="2804" width="14.140625" style="122" customWidth="1"/>
    <col min="2805" max="2805" width="18" style="122" customWidth="1"/>
    <col min="2806" max="2806" width="14.140625" style="122" customWidth="1"/>
    <col min="2807" max="3015" width="9.140625" style="122"/>
    <col min="3016" max="3016" width="3.7109375" style="122" customWidth="1"/>
    <col min="3017" max="3018" width="5.7109375" style="122" customWidth="1"/>
    <col min="3019" max="3019" width="30.7109375" style="122" customWidth="1"/>
    <col min="3020" max="3021" width="10.7109375" style="122" customWidth="1"/>
    <col min="3022" max="3022" width="15.7109375" style="122" customWidth="1"/>
    <col min="3023" max="3023" width="10.7109375" style="122" customWidth="1"/>
    <col min="3024" max="3025" width="15.7109375" style="122" customWidth="1"/>
    <col min="3026" max="3026" width="10.7109375" style="122" customWidth="1"/>
    <col min="3027" max="3027" width="15.7109375" style="122" customWidth="1"/>
    <col min="3028" max="3028" width="18.85546875" style="122" customWidth="1"/>
    <col min="3029" max="3029" width="17.5703125" style="122" customWidth="1"/>
    <col min="3030" max="3030" width="20.7109375" style="122" customWidth="1"/>
    <col min="3031" max="3031" width="9.140625" style="122"/>
    <col min="3032" max="3032" width="14.140625" style="122" customWidth="1"/>
    <col min="3033" max="3033" width="18" style="122" customWidth="1"/>
    <col min="3034" max="3034" width="14.140625" style="122" customWidth="1"/>
    <col min="3035" max="3035" width="9.140625" style="122"/>
    <col min="3036" max="3036" width="14.140625" style="122" customWidth="1"/>
    <col min="3037" max="3037" width="18" style="122" customWidth="1"/>
    <col min="3038" max="3039" width="14.140625" style="122" customWidth="1"/>
    <col min="3040" max="3040" width="18" style="122" customWidth="1"/>
    <col min="3041" max="3042" width="14.140625" style="122" customWidth="1"/>
    <col min="3043" max="3043" width="18" style="122" customWidth="1"/>
    <col min="3044" max="3045" width="14.140625" style="122" customWidth="1"/>
    <col min="3046" max="3046" width="18" style="122" customWidth="1"/>
    <col min="3047" max="3048" width="14.140625" style="122" customWidth="1"/>
    <col min="3049" max="3049" width="18" style="122" customWidth="1"/>
    <col min="3050" max="3051" width="14.140625" style="122" customWidth="1"/>
    <col min="3052" max="3052" width="18" style="122" customWidth="1"/>
    <col min="3053" max="3054" width="14.140625" style="122" customWidth="1"/>
    <col min="3055" max="3055" width="18" style="122" customWidth="1"/>
    <col min="3056" max="3057" width="14.140625" style="122" customWidth="1"/>
    <col min="3058" max="3058" width="18" style="122" customWidth="1"/>
    <col min="3059" max="3060" width="14.140625" style="122" customWidth="1"/>
    <col min="3061" max="3061" width="18" style="122" customWidth="1"/>
    <col min="3062" max="3062" width="14.140625" style="122" customWidth="1"/>
    <col min="3063" max="3271" width="9.140625" style="122"/>
    <col min="3272" max="3272" width="3.7109375" style="122" customWidth="1"/>
    <col min="3273" max="3274" width="5.7109375" style="122" customWidth="1"/>
    <col min="3275" max="3275" width="30.7109375" style="122" customWidth="1"/>
    <col min="3276" max="3277" width="10.7109375" style="122" customWidth="1"/>
    <col min="3278" max="3278" width="15.7109375" style="122" customWidth="1"/>
    <col min="3279" max="3279" width="10.7109375" style="122" customWidth="1"/>
    <col min="3280" max="3281" width="15.7109375" style="122" customWidth="1"/>
    <col min="3282" max="3282" width="10.7109375" style="122" customWidth="1"/>
    <col min="3283" max="3283" width="15.7109375" style="122" customWidth="1"/>
    <col min="3284" max="3284" width="18.85546875" style="122" customWidth="1"/>
    <col min="3285" max="3285" width="17.5703125" style="122" customWidth="1"/>
    <col min="3286" max="3286" width="20.7109375" style="122" customWidth="1"/>
    <col min="3287" max="3287" width="9.140625" style="122"/>
    <col min="3288" max="3288" width="14.140625" style="122" customWidth="1"/>
    <col min="3289" max="3289" width="18" style="122" customWidth="1"/>
    <col min="3290" max="3290" width="14.140625" style="122" customWidth="1"/>
    <col min="3291" max="3291" width="9.140625" style="122"/>
    <col min="3292" max="3292" width="14.140625" style="122" customWidth="1"/>
    <col min="3293" max="3293" width="18" style="122" customWidth="1"/>
    <col min="3294" max="3295" width="14.140625" style="122" customWidth="1"/>
    <col min="3296" max="3296" width="18" style="122" customWidth="1"/>
    <col min="3297" max="3298" width="14.140625" style="122" customWidth="1"/>
    <col min="3299" max="3299" width="18" style="122" customWidth="1"/>
    <col min="3300" max="3301" width="14.140625" style="122" customWidth="1"/>
    <col min="3302" max="3302" width="18" style="122" customWidth="1"/>
    <col min="3303" max="3304" width="14.140625" style="122" customWidth="1"/>
    <col min="3305" max="3305" width="18" style="122" customWidth="1"/>
    <col min="3306" max="3307" width="14.140625" style="122" customWidth="1"/>
    <col min="3308" max="3308" width="18" style="122" customWidth="1"/>
    <col min="3309" max="3310" width="14.140625" style="122" customWidth="1"/>
    <col min="3311" max="3311" width="18" style="122" customWidth="1"/>
    <col min="3312" max="3313" width="14.140625" style="122" customWidth="1"/>
    <col min="3314" max="3314" width="18" style="122" customWidth="1"/>
    <col min="3315" max="3316" width="14.140625" style="122" customWidth="1"/>
    <col min="3317" max="3317" width="18" style="122" customWidth="1"/>
    <col min="3318" max="3318" width="14.140625" style="122" customWidth="1"/>
    <col min="3319" max="3527" width="9.140625" style="122"/>
    <col min="3528" max="3528" width="3.7109375" style="122" customWidth="1"/>
    <col min="3529" max="3530" width="5.7109375" style="122" customWidth="1"/>
    <col min="3531" max="3531" width="30.7109375" style="122" customWidth="1"/>
    <col min="3532" max="3533" width="10.7109375" style="122" customWidth="1"/>
    <col min="3534" max="3534" width="15.7109375" style="122" customWidth="1"/>
    <col min="3535" max="3535" width="10.7109375" style="122" customWidth="1"/>
    <col min="3536" max="3537" width="15.7109375" style="122" customWidth="1"/>
    <col min="3538" max="3538" width="10.7109375" style="122" customWidth="1"/>
    <col min="3539" max="3539" width="15.7109375" style="122" customWidth="1"/>
    <col min="3540" max="3540" width="18.85546875" style="122" customWidth="1"/>
    <col min="3541" max="3541" width="17.5703125" style="122" customWidth="1"/>
    <col min="3542" max="3542" width="20.7109375" style="122" customWidth="1"/>
    <col min="3543" max="3543" width="9.140625" style="122"/>
    <col min="3544" max="3544" width="14.140625" style="122" customWidth="1"/>
    <col min="3545" max="3545" width="18" style="122" customWidth="1"/>
    <col min="3546" max="3546" width="14.140625" style="122" customWidth="1"/>
    <col min="3547" max="3547" width="9.140625" style="122"/>
    <col min="3548" max="3548" width="14.140625" style="122" customWidth="1"/>
    <col min="3549" max="3549" width="18" style="122" customWidth="1"/>
    <col min="3550" max="3551" width="14.140625" style="122" customWidth="1"/>
    <col min="3552" max="3552" width="18" style="122" customWidth="1"/>
    <col min="3553" max="3554" width="14.140625" style="122" customWidth="1"/>
    <col min="3555" max="3555" width="18" style="122" customWidth="1"/>
    <col min="3556" max="3557" width="14.140625" style="122" customWidth="1"/>
    <col min="3558" max="3558" width="18" style="122" customWidth="1"/>
    <col min="3559" max="3560" width="14.140625" style="122" customWidth="1"/>
    <col min="3561" max="3561" width="18" style="122" customWidth="1"/>
    <col min="3562" max="3563" width="14.140625" style="122" customWidth="1"/>
    <col min="3564" max="3564" width="18" style="122" customWidth="1"/>
    <col min="3565" max="3566" width="14.140625" style="122" customWidth="1"/>
    <col min="3567" max="3567" width="18" style="122" customWidth="1"/>
    <col min="3568" max="3569" width="14.140625" style="122" customWidth="1"/>
    <col min="3570" max="3570" width="18" style="122" customWidth="1"/>
    <col min="3571" max="3572" width="14.140625" style="122" customWidth="1"/>
    <col min="3573" max="3573" width="18" style="122" customWidth="1"/>
    <col min="3574" max="3574" width="14.140625" style="122" customWidth="1"/>
    <col min="3575" max="3783" width="9.140625" style="122"/>
    <col min="3784" max="3784" width="3.7109375" style="122" customWidth="1"/>
    <col min="3785" max="3786" width="5.7109375" style="122" customWidth="1"/>
    <col min="3787" max="3787" width="30.7109375" style="122" customWidth="1"/>
    <col min="3788" max="3789" width="10.7109375" style="122" customWidth="1"/>
    <col min="3790" max="3790" width="15.7109375" style="122" customWidth="1"/>
    <col min="3791" max="3791" width="10.7109375" style="122" customWidth="1"/>
    <col min="3792" max="3793" width="15.7109375" style="122" customWidth="1"/>
    <col min="3794" max="3794" width="10.7109375" style="122" customWidth="1"/>
    <col min="3795" max="3795" width="15.7109375" style="122" customWidth="1"/>
    <col min="3796" max="3796" width="18.85546875" style="122" customWidth="1"/>
    <col min="3797" max="3797" width="17.5703125" style="122" customWidth="1"/>
    <col min="3798" max="3798" width="20.7109375" style="122" customWidth="1"/>
    <col min="3799" max="3799" width="9.140625" style="122"/>
    <col min="3800" max="3800" width="14.140625" style="122" customWidth="1"/>
    <col min="3801" max="3801" width="18" style="122" customWidth="1"/>
    <col min="3802" max="3802" width="14.140625" style="122" customWidth="1"/>
    <col min="3803" max="3803" width="9.140625" style="122"/>
    <col min="3804" max="3804" width="14.140625" style="122" customWidth="1"/>
    <col min="3805" max="3805" width="18" style="122" customWidth="1"/>
    <col min="3806" max="3807" width="14.140625" style="122" customWidth="1"/>
    <col min="3808" max="3808" width="18" style="122" customWidth="1"/>
    <col min="3809" max="3810" width="14.140625" style="122" customWidth="1"/>
    <col min="3811" max="3811" width="18" style="122" customWidth="1"/>
    <col min="3812" max="3813" width="14.140625" style="122" customWidth="1"/>
    <col min="3814" max="3814" width="18" style="122" customWidth="1"/>
    <col min="3815" max="3816" width="14.140625" style="122" customWidth="1"/>
    <col min="3817" max="3817" width="18" style="122" customWidth="1"/>
    <col min="3818" max="3819" width="14.140625" style="122" customWidth="1"/>
    <col min="3820" max="3820" width="18" style="122" customWidth="1"/>
    <col min="3821" max="3822" width="14.140625" style="122" customWidth="1"/>
    <col min="3823" max="3823" width="18" style="122" customWidth="1"/>
    <col min="3824" max="3825" width="14.140625" style="122" customWidth="1"/>
    <col min="3826" max="3826" width="18" style="122" customWidth="1"/>
    <col min="3827" max="3828" width="14.140625" style="122" customWidth="1"/>
    <col min="3829" max="3829" width="18" style="122" customWidth="1"/>
    <col min="3830" max="3830" width="14.140625" style="122" customWidth="1"/>
    <col min="3831" max="4039" width="9.140625" style="122"/>
    <col min="4040" max="4040" width="3.7109375" style="122" customWidth="1"/>
    <col min="4041" max="4042" width="5.7109375" style="122" customWidth="1"/>
    <col min="4043" max="4043" width="30.7109375" style="122" customWidth="1"/>
    <col min="4044" max="4045" width="10.7109375" style="122" customWidth="1"/>
    <col min="4046" max="4046" width="15.7109375" style="122" customWidth="1"/>
    <col min="4047" max="4047" width="10.7109375" style="122" customWidth="1"/>
    <col min="4048" max="4049" width="15.7109375" style="122" customWidth="1"/>
    <col min="4050" max="4050" width="10.7109375" style="122" customWidth="1"/>
    <col min="4051" max="4051" width="15.7109375" style="122" customWidth="1"/>
    <col min="4052" max="4052" width="18.85546875" style="122" customWidth="1"/>
    <col min="4053" max="4053" width="17.5703125" style="122" customWidth="1"/>
    <col min="4054" max="4054" width="20.7109375" style="122" customWidth="1"/>
    <col min="4055" max="4055" width="9.140625" style="122"/>
    <col min="4056" max="4056" width="14.140625" style="122" customWidth="1"/>
    <col min="4057" max="4057" width="18" style="122" customWidth="1"/>
    <col min="4058" max="4058" width="14.140625" style="122" customWidth="1"/>
    <col min="4059" max="4059" width="9.140625" style="122"/>
    <col min="4060" max="4060" width="14.140625" style="122" customWidth="1"/>
    <col min="4061" max="4061" width="18" style="122" customWidth="1"/>
    <col min="4062" max="4063" width="14.140625" style="122" customWidth="1"/>
    <col min="4064" max="4064" width="18" style="122" customWidth="1"/>
    <col min="4065" max="4066" width="14.140625" style="122" customWidth="1"/>
    <col min="4067" max="4067" width="18" style="122" customWidth="1"/>
    <col min="4068" max="4069" width="14.140625" style="122" customWidth="1"/>
    <col min="4070" max="4070" width="18" style="122" customWidth="1"/>
    <col min="4071" max="4072" width="14.140625" style="122" customWidth="1"/>
    <col min="4073" max="4073" width="18" style="122" customWidth="1"/>
    <col min="4074" max="4075" width="14.140625" style="122" customWidth="1"/>
    <col min="4076" max="4076" width="18" style="122" customWidth="1"/>
    <col min="4077" max="4078" width="14.140625" style="122" customWidth="1"/>
    <col min="4079" max="4079" width="18" style="122" customWidth="1"/>
    <col min="4080" max="4081" width="14.140625" style="122" customWidth="1"/>
    <col min="4082" max="4082" width="18" style="122" customWidth="1"/>
    <col min="4083" max="4084" width="14.140625" style="122" customWidth="1"/>
    <col min="4085" max="4085" width="18" style="122" customWidth="1"/>
    <col min="4086" max="4086" width="14.140625" style="122" customWidth="1"/>
    <col min="4087" max="4295" width="9.140625" style="122"/>
    <col min="4296" max="4296" width="3.7109375" style="122" customWidth="1"/>
    <col min="4297" max="4298" width="5.7109375" style="122" customWidth="1"/>
    <col min="4299" max="4299" width="30.7109375" style="122" customWidth="1"/>
    <col min="4300" max="4301" width="10.7109375" style="122" customWidth="1"/>
    <col min="4302" max="4302" width="15.7109375" style="122" customWidth="1"/>
    <col min="4303" max="4303" width="10.7109375" style="122" customWidth="1"/>
    <col min="4304" max="4305" width="15.7109375" style="122" customWidth="1"/>
    <col min="4306" max="4306" width="10.7109375" style="122" customWidth="1"/>
    <col min="4307" max="4307" width="15.7109375" style="122" customWidth="1"/>
    <col min="4308" max="4308" width="18.85546875" style="122" customWidth="1"/>
    <col min="4309" max="4309" width="17.5703125" style="122" customWidth="1"/>
    <col min="4310" max="4310" width="20.7109375" style="122" customWidth="1"/>
    <col min="4311" max="4311" width="9.140625" style="122"/>
    <col min="4312" max="4312" width="14.140625" style="122" customWidth="1"/>
    <col min="4313" max="4313" width="18" style="122" customWidth="1"/>
    <col min="4314" max="4314" width="14.140625" style="122" customWidth="1"/>
    <col min="4315" max="4315" width="9.140625" style="122"/>
    <col min="4316" max="4316" width="14.140625" style="122" customWidth="1"/>
    <col min="4317" max="4317" width="18" style="122" customWidth="1"/>
    <col min="4318" max="4319" width="14.140625" style="122" customWidth="1"/>
    <col min="4320" max="4320" width="18" style="122" customWidth="1"/>
    <col min="4321" max="4322" width="14.140625" style="122" customWidth="1"/>
    <col min="4323" max="4323" width="18" style="122" customWidth="1"/>
    <col min="4324" max="4325" width="14.140625" style="122" customWidth="1"/>
    <col min="4326" max="4326" width="18" style="122" customWidth="1"/>
    <col min="4327" max="4328" width="14.140625" style="122" customWidth="1"/>
    <col min="4329" max="4329" width="18" style="122" customWidth="1"/>
    <col min="4330" max="4331" width="14.140625" style="122" customWidth="1"/>
    <col min="4332" max="4332" width="18" style="122" customWidth="1"/>
    <col min="4333" max="4334" width="14.140625" style="122" customWidth="1"/>
    <col min="4335" max="4335" width="18" style="122" customWidth="1"/>
    <col min="4336" max="4337" width="14.140625" style="122" customWidth="1"/>
    <col min="4338" max="4338" width="18" style="122" customWidth="1"/>
    <col min="4339" max="4340" width="14.140625" style="122" customWidth="1"/>
    <col min="4341" max="4341" width="18" style="122" customWidth="1"/>
    <col min="4342" max="4342" width="14.140625" style="122" customWidth="1"/>
    <col min="4343" max="4551" width="9.140625" style="122"/>
    <col min="4552" max="4552" width="3.7109375" style="122" customWidth="1"/>
    <col min="4553" max="4554" width="5.7109375" style="122" customWidth="1"/>
    <col min="4555" max="4555" width="30.7109375" style="122" customWidth="1"/>
    <col min="4556" max="4557" width="10.7109375" style="122" customWidth="1"/>
    <col min="4558" max="4558" width="15.7109375" style="122" customWidth="1"/>
    <col min="4559" max="4559" width="10.7109375" style="122" customWidth="1"/>
    <col min="4560" max="4561" width="15.7109375" style="122" customWidth="1"/>
    <col min="4562" max="4562" width="10.7109375" style="122" customWidth="1"/>
    <col min="4563" max="4563" width="15.7109375" style="122" customWidth="1"/>
    <col min="4564" max="4564" width="18.85546875" style="122" customWidth="1"/>
    <col min="4565" max="4565" width="17.5703125" style="122" customWidth="1"/>
    <col min="4566" max="4566" width="20.7109375" style="122" customWidth="1"/>
    <col min="4567" max="4567" width="9.140625" style="122"/>
    <col min="4568" max="4568" width="14.140625" style="122" customWidth="1"/>
    <col min="4569" max="4569" width="18" style="122" customWidth="1"/>
    <col min="4570" max="4570" width="14.140625" style="122" customWidth="1"/>
    <col min="4571" max="4571" width="9.140625" style="122"/>
    <col min="4572" max="4572" width="14.140625" style="122" customWidth="1"/>
    <col min="4573" max="4573" width="18" style="122" customWidth="1"/>
    <col min="4574" max="4575" width="14.140625" style="122" customWidth="1"/>
    <col min="4576" max="4576" width="18" style="122" customWidth="1"/>
    <col min="4577" max="4578" width="14.140625" style="122" customWidth="1"/>
    <col min="4579" max="4579" width="18" style="122" customWidth="1"/>
    <col min="4580" max="4581" width="14.140625" style="122" customWidth="1"/>
    <col min="4582" max="4582" width="18" style="122" customWidth="1"/>
    <col min="4583" max="4584" width="14.140625" style="122" customWidth="1"/>
    <col min="4585" max="4585" width="18" style="122" customWidth="1"/>
    <col min="4586" max="4587" width="14.140625" style="122" customWidth="1"/>
    <col min="4588" max="4588" width="18" style="122" customWidth="1"/>
    <col min="4589" max="4590" width="14.140625" style="122" customWidth="1"/>
    <col min="4591" max="4591" width="18" style="122" customWidth="1"/>
    <col min="4592" max="4593" width="14.140625" style="122" customWidth="1"/>
    <col min="4594" max="4594" width="18" style="122" customWidth="1"/>
    <col min="4595" max="4596" width="14.140625" style="122" customWidth="1"/>
    <col min="4597" max="4597" width="18" style="122" customWidth="1"/>
    <col min="4598" max="4598" width="14.140625" style="122" customWidth="1"/>
    <col min="4599" max="4807" width="9.140625" style="122"/>
    <col min="4808" max="4808" width="3.7109375" style="122" customWidth="1"/>
    <col min="4809" max="4810" width="5.7109375" style="122" customWidth="1"/>
    <col min="4811" max="4811" width="30.7109375" style="122" customWidth="1"/>
    <col min="4812" max="4813" width="10.7109375" style="122" customWidth="1"/>
    <col min="4814" max="4814" width="15.7109375" style="122" customWidth="1"/>
    <col min="4815" max="4815" width="10.7109375" style="122" customWidth="1"/>
    <col min="4816" max="4817" width="15.7109375" style="122" customWidth="1"/>
    <col min="4818" max="4818" width="10.7109375" style="122" customWidth="1"/>
    <col min="4819" max="4819" width="15.7109375" style="122" customWidth="1"/>
    <col min="4820" max="4820" width="18.85546875" style="122" customWidth="1"/>
    <col min="4821" max="4821" width="17.5703125" style="122" customWidth="1"/>
    <col min="4822" max="4822" width="20.7109375" style="122" customWidth="1"/>
    <col min="4823" max="4823" width="9.140625" style="122"/>
    <col min="4824" max="4824" width="14.140625" style="122" customWidth="1"/>
    <col min="4825" max="4825" width="18" style="122" customWidth="1"/>
    <col min="4826" max="4826" width="14.140625" style="122" customWidth="1"/>
    <col min="4827" max="4827" width="9.140625" style="122"/>
    <col min="4828" max="4828" width="14.140625" style="122" customWidth="1"/>
    <col min="4829" max="4829" width="18" style="122" customWidth="1"/>
    <col min="4830" max="4831" width="14.140625" style="122" customWidth="1"/>
    <col min="4832" max="4832" width="18" style="122" customWidth="1"/>
    <col min="4833" max="4834" width="14.140625" style="122" customWidth="1"/>
    <col min="4835" max="4835" width="18" style="122" customWidth="1"/>
    <col min="4836" max="4837" width="14.140625" style="122" customWidth="1"/>
    <col min="4838" max="4838" width="18" style="122" customWidth="1"/>
    <col min="4839" max="4840" width="14.140625" style="122" customWidth="1"/>
    <col min="4841" max="4841" width="18" style="122" customWidth="1"/>
    <col min="4842" max="4843" width="14.140625" style="122" customWidth="1"/>
    <col min="4844" max="4844" width="18" style="122" customWidth="1"/>
    <col min="4845" max="4846" width="14.140625" style="122" customWidth="1"/>
    <col min="4847" max="4847" width="18" style="122" customWidth="1"/>
    <col min="4848" max="4849" width="14.140625" style="122" customWidth="1"/>
    <col min="4850" max="4850" width="18" style="122" customWidth="1"/>
    <col min="4851" max="4852" width="14.140625" style="122" customWidth="1"/>
    <col min="4853" max="4853" width="18" style="122" customWidth="1"/>
    <col min="4854" max="4854" width="14.140625" style="122" customWidth="1"/>
    <col min="4855" max="5063" width="9.140625" style="122"/>
    <col min="5064" max="5064" width="3.7109375" style="122" customWidth="1"/>
    <col min="5065" max="5066" width="5.7109375" style="122" customWidth="1"/>
    <col min="5067" max="5067" width="30.7109375" style="122" customWidth="1"/>
    <col min="5068" max="5069" width="10.7109375" style="122" customWidth="1"/>
    <col min="5070" max="5070" width="15.7109375" style="122" customWidth="1"/>
    <col min="5071" max="5071" width="10.7109375" style="122" customWidth="1"/>
    <col min="5072" max="5073" width="15.7109375" style="122" customWidth="1"/>
    <col min="5074" max="5074" width="10.7109375" style="122" customWidth="1"/>
    <col min="5075" max="5075" width="15.7109375" style="122" customWidth="1"/>
    <col min="5076" max="5076" width="18.85546875" style="122" customWidth="1"/>
    <col min="5077" max="5077" width="17.5703125" style="122" customWidth="1"/>
    <col min="5078" max="5078" width="20.7109375" style="122" customWidth="1"/>
    <col min="5079" max="5079" width="9.140625" style="122"/>
    <col min="5080" max="5080" width="14.140625" style="122" customWidth="1"/>
    <col min="5081" max="5081" width="18" style="122" customWidth="1"/>
    <col min="5082" max="5082" width="14.140625" style="122" customWidth="1"/>
    <col min="5083" max="5083" width="9.140625" style="122"/>
    <col min="5084" max="5084" width="14.140625" style="122" customWidth="1"/>
    <col min="5085" max="5085" width="18" style="122" customWidth="1"/>
    <col min="5086" max="5087" width="14.140625" style="122" customWidth="1"/>
    <col min="5088" max="5088" width="18" style="122" customWidth="1"/>
    <col min="5089" max="5090" width="14.140625" style="122" customWidth="1"/>
    <col min="5091" max="5091" width="18" style="122" customWidth="1"/>
    <col min="5092" max="5093" width="14.140625" style="122" customWidth="1"/>
    <col min="5094" max="5094" width="18" style="122" customWidth="1"/>
    <col min="5095" max="5096" width="14.140625" style="122" customWidth="1"/>
    <col min="5097" max="5097" width="18" style="122" customWidth="1"/>
    <col min="5098" max="5099" width="14.140625" style="122" customWidth="1"/>
    <col min="5100" max="5100" width="18" style="122" customWidth="1"/>
    <col min="5101" max="5102" width="14.140625" style="122" customWidth="1"/>
    <col min="5103" max="5103" width="18" style="122" customWidth="1"/>
    <col min="5104" max="5105" width="14.140625" style="122" customWidth="1"/>
    <col min="5106" max="5106" width="18" style="122" customWidth="1"/>
    <col min="5107" max="5108" width="14.140625" style="122" customWidth="1"/>
    <col min="5109" max="5109" width="18" style="122" customWidth="1"/>
    <col min="5110" max="5110" width="14.140625" style="122" customWidth="1"/>
    <col min="5111" max="5319" width="9.140625" style="122"/>
    <col min="5320" max="5320" width="3.7109375" style="122" customWidth="1"/>
    <col min="5321" max="5322" width="5.7109375" style="122" customWidth="1"/>
    <col min="5323" max="5323" width="30.7109375" style="122" customWidth="1"/>
    <col min="5324" max="5325" width="10.7109375" style="122" customWidth="1"/>
    <col min="5326" max="5326" width="15.7109375" style="122" customWidth="1"/>
    <col min="5327" max="5327" width="10.7109375" style="122" customWidth="1"/>
    <col min="5328" max="5329" width="15.7109375" style="122" customWidth="1"/>
    <col min="5330" max="5330" width="10.7109375" style="122" customWidth="1"/>
    <col min="5331" max="5331" width="15.7109375" style="122" customWidth="1"/>
    <col min="5332" max="5332" width="18.85546875" style="122" customWidth="1"/>
    <col min="5333" max="5333" width="17.5703125" style="122" customWidth="1"/>
    <col min="5334" max="5334" width="20.7109375" style="122" customWidth="1"/>
    <col min="5335" max="5335" width="9.140625" style="122"/>
    <col min="5336" max="5336" width="14.140625" style="122" customWidth="1"/>
    <col min="5337" max="5337" width="18" style="122" customWidth="1"/>
    <col min="5338" max="5338" width="14.140625" style="122" customWidth="1"/>
    <col min="5339" max="5339" width="9.140625" style="122"/>
    <col min="5340" max="5340" width="14.140625" style="122" customWidth="1"/>
    <col min="5341" max="5341" width="18" style="122" customWidth="1"/>
    <col min="5342" max="5343" width="14.140625" style="122" customWidth="1"/>
    <col min="5344" max="5344" width="18" style="122" customWidth="1"/>
    <col min="5345" max="5346" width="14.140625" style="122" customWidth="1"/>
    <col min="5347" max="5347" width="18" style="122" customWidth="1"/>
    <col min="5348" max="5349" width="14.140625" style="122" customWidth="1"/>
    <col min="5350" max="5350" width="18" style="122" customWidth="1"/>
    <col min="5351" max="5352" width="14.140625" style="122" customWidth="1"/>
    <col min="5353" max="5353" width="18" style="122" customWidth="1"/>
    <col min="5354" max="5355" width="14.140625" style="122" customWidth="1"/>
    <col min="5356" max="5356" width="18" style="122" customWidth="1"/>
    <col min="5357" max="5358" width="14.140625" style="122" customWidth="1"/>
    <col min="5359" max="5359" width="18" style="122" customWidth="1"/>
    <col min="5360" max="5361" width="14.140625" style="122" customWidth="1"/>
    <col min="5362" max="5362" width="18" style="122" customWidth="1"/>
    <col min="5363" max="5364" width="14.140625" style="122" customWidth="1"/>
    <col min="5365" max="5365" width="18" style="122" customWidth="1"/>
    <col min="5366" max="5366" width="14.140625" style="122" customWidth="1"/>
    <col min="5367" max="5575" width="9.140625" style="122"/>
    <col min="5576" max="5576" width="3.7109375" style="122" customWidth="1"/>
    <col min="5577" max="5578" width="5.7109375" style="122" customWidth="1"/>
    <col min="5579" max="5579" width="30.7109375" style="122" customWidth="1"/>
    <col min="5580" max="5581" width="10.7109375" style="122" customWidth="1"/>
    <col min="5582" max="5582" width="15.7109375" style="122" customWidth="1"/>
    <col min="5583" max="5583" width="10.7109375" style="122" customWidth="1"/>
    <col min="5584" max="5585" width="15.7109375" style="122" customWidth="1"/>
    <col min="5586" max="5586" width="10.7109375" style="122" customWidth="1"/>
    <col min="5587" max="5587" width="15.7109375" style="122" customWidth="1"/>
    <col min="5588" max="5588" width="18.85546875" style="122" customWidth="1"/>
    <col min="5589" max="5589" width="17.5703125" style="122" customWidth="1"/>
    <col min="5590" max="5590" width="20.7109375" style="122" customWidth="1"/>
    <col min="5591" max="5591" width="9.140625" style="122"/>
    <col min="5592" max="5592" width="14.140625" style="122" customWidth="1"/>
    <col min="5593" max="5593" width="18" style="122" customWidth="1"/>
    <col min="5594" max="5594" width="14.140625" style="122" customWidth="1"/>
    <col min="5595" max="5595" width="9.140625" style="122"/>
    <col min="5596" max="5596" width="14.140625" style="122" customWidth="1"/>
    <col min="5597" max="5597" width="18" style="122" customWidth="1"/>
    <col min="5598" max="5599" width="14.140625" style="122" customWidth="1"/>
    <col min="5600" max="5600" width="18" style="122" customWidth="1"/>
    <col min="5601" max="5602" width="14.140625" style="122" customWidth="1"/>
    <col min="5603" max="5603" width="18" style="122" customWidth="1"/>
    <col min="5604" max="5605" width="14.140625" style="122" customWidth="1"/>
    <col min="5606" max="5606" width="18" style="122" customWidth="1"/>
    <col min="5607" max="5608" width="14.140625" style="122" customWidth="1"/>
    <col min="5609" max="5609" width="18" style="122" customWidth="1"/>
    <col min="5610" max="5611" width="14.140625" style="122" customWidth="1"/>
    <col min="5612" max="5612" width="18" style="122" customWidth="1"/>
    <col min="5613" max="5614" width="14.140625" style="122" customWidth="1"/>
    <col min="5615" max="5615" width="18" style="122" customWidth="1"/>
    <col min="5616" max="5617" width="14.140625" style="122" customWidth="1"/>
    <col min="5618" max="5618" width="18" style="122" customWidth="1"/>
    <col min="5619" max="5620" width="14.140625" style="122" customWidth="1"/>
    <col min="5621" max="5621" width="18" style="122" customWidth="1"/>
    <col min="5622" max="5622" width="14.140625" style="122" customWidth="1"/>
    <col min="5623" max="5831" width="9.140625" style="122"/>
    <col min="5832" max="5832" width="3.7109375" style="122" customWidth="1"/>
    <col min="5833" max="5834" width="5.7109375" style="122" customWidth="1"/>
    <col min="5835" max="5835" width="30.7109375" style="122" customWidth="1"/>
    <col min="5836" max="5837" width="10.7109375" style="122" customWidth="1"/>
    <col min="5838" max="5838" width="15.7109375" style="122" customWidth="1"/>
    <col min="5839" max="5839" width="10.7109375" style="122" customWidth="1"/>
    <col min="5840" max="5841" width="15.7109375" style="122" customWidth="1"/>
    <col min="5842" max="5842" width="10.7109375" style="122" customWidth="1"/>
    <col min="5843" max="5843" width="15.7109375" style="122" customWidth="1"/>
    <col min="5844" max="5844" width="18.85546875" style="122" customWidth="1"/>
    <col min="5845" max="5845" width="17.5703125" style="122" customWidth="1"/>
    <col min="5846" max="5846" width="20.7109375" style="122" customWidth="1"/>
    <col min="5847" max="5847" width="9.140625" style="122"/>
    <col min="5848" max="5848" width="14.140625" style="122" customWidth="1"/>
    <col min="5849" max="5849" width="18" style="122" customWidth="1"/>
    <col min="5850" max="5850" width="14.140625" style="122" customWidth="1"/>
    <col min="5851" max="5851" width="9.140625" style="122"/>
    <col min="5852" max="5852" width="14.140625" style="122" customWidth="1"/>
    <col min="5853" max="5853" width="18" style="122" customWidth="1"/>
    <col min="5854" max="5855" width="14.140625" style="122" customWidth="1"/>
    <col min="5856" max="5856" width="18" style="122" customWidth="1"/>
    <col min="5857" max="5858" width="14.140625" style="122" customWidth="1"/>
    <col min="5859" max="5859" width="18" style="122" customWidth="1"/>
    <col min="5860" max="5861" width="14.140625" style="122" customWidth="1"/>
    <col min="5862" max="5862" width="18" style="122" customWidth="1"/>
    <col min="5863" max="5864" width="14.140625" style="122" customWidth="1"/>
    <col min="5865" max="5865" width="18" style="122" customWidth="1"/>
    <col min="5866" max="5867" width="14.140625" style="122" customWidth="1"/>
    <col min="5868" max="5868" width="18" style="122" customWidth="1"/>
    <col min="5869" max="5870" width="14.140625" style="122" customWidth="1"/>
    <col min="5871" max="5871" width="18" style="122" customWidth="1"/>
    <col min="5872" max="5873" width="14.140625" style="122" customWidth="1"/>
    <col min="5874" max="5874" width="18" style="122" customWidth="1"/>
    <col min="5875" max="5876" width="14.140625" style="122" customWidth="1"/>
    <col min="5877" max="5877" width="18" style="122" customWidth="1"/>
    <col min="5878" max="5878" width="14.140625" style="122" customWidth="1"/>
    <col min="5879" max="6087" width="9.140625" style="122"/>
    <col min="6088" max="6088" width="3.7109375" style="122" customWidth="1"/>
    <col min="6089" max="6090" width="5.7109375" style="122" customWidth="1"/>
    <col min="6091" max="6091" width="30.7109375" style="122" customWidth="1"/>
    <col min="6092" max="6093" width="10.7109375" style="122" customWidth="1"/>
    <col min="6094" max="6094" width="15.7109375" style="122" customWidth="1"/>
    <col min="6095" max="6095" width="10.7109375" style="122" customWidth="1"/>
    <col min="6096" max="6097" width="15.7109375" style="122" customWidth="1"/>
    <col min="6098" max="6098" width="10.7109375" style="122" customWidth="1"/>
    <col min="6099" max="6099" width="15.7109375" style="122" customWidth="1"/>
    <col min="6100" max="6100" width="18.85546875" style="122" customWidth="1"/>
    <col min="6101" max="6101" width="17.5703125" style="122" customWidth="1"/>
    <col min="6102" max="6102" width="20.7109375" style="122" customWidth="1"/>
    <col min="6103" max="6103" width="9.140625" style="122"/>
    <col min="6104" max="6104" width="14.140625" style="122" customWidth="1"/>
    <col min="6105" max="6105" width="18" style="122" customWidth="1"/>
    <col min="6106" max="6106" width="14.140625" style="122" customWidth="1"/>
    <col min="6107" max="6107" width="9.140625" style="122"/>
    <col min="6108" max="6108" width="14.140625" style="122" customWidth="1"/>
    <col min="6109" max="6109" width="18" style="122" customWidth="1"/>
    <col min="6110" max="6111" width="14.140625" style="122" customWidth="1"/>
    <col min="6112" max="6112" width="18" style="122" customWidth="1"/>
    <col min="6113" max="6114" width="14.140625" style="122" customWidth="1"/>
    <col min="6115" max="6115" width="18" style="122" customWidth="1"/>
    <col min="6116" max="6117" width="14.140625" style="122" customWidth="1"/>
    <col min="6118" max="6118" width="18" style="122" customWidth="1"/>
    <col min="6119" max="6120" width="14.140625" style="122" customWidth="1"/>
    <col min="6121" max="6121" width="18" style="122" customWidth="1"/>
    <col min="6122" max="6123" width="14.140625" style="122" customWidth="1"/>
    <col min="6124" max="6124" width="18" style="122" customWidth="1"/>
    <col min="6125" max="6126" width="14.140625" style="122" customWidth="1"/>
    <col min="6127" max="6127" width="18" style="122" customWidth="1"/>
    <col min="6128" max="6129" width="14.140625" style="122" customWidth="1"/>
    <col min="6130" max="6130" width="18" style="122" customWidth="1"/>
    <col min="6131" max="6132" width="14.140625" style="122" customWidth="1"/>
    <col min="6133" max="6133" width="18" style="122" customWidth="1"/>
    <col min="6134" max="6134" width="14.140625" style="122" customWidth="1"/>
    <col min="6135" max="6343" width="9.140625" style="122"/>
    <col min="6344" max="6344" width="3.7109375" style="122" customWidth="1"/>
    <col min="6345" max="6346" width="5.7109375" style="122" customWidth="1"/>
    <col min="6347" max="6347" width="30.7109375" style="122" customWidth="1"/>
    <col min="6348" max="6349" width="10.7109375" style="122" customWidth="1"/>
    <col min="6350" max="6350" width="15.7109375" style="122" customWidth="1"/>
    <col min="6351" max="6351" width="10.7109375" style="122" customWidth="1"/>
    <col min="6352" max="6353" width="15.7109375" style="122" customWidth="1"/>
    <col min="6354" max="6354" width="10.7109375" style="122" customWidth="1"/>
    <col min="6355" max="6355" width="15.7109375" style="122" customWidth="1"/>
    <col min="6356" max="6356" width="18.85546875" style="122" customWidth="1"/>
    <col min="6357" max="6357" width="17.5703125" style="122" customWidth="1"/>
    <col min="6358" max="6358" width="20.7109375" style="122" customWidth="1"/>
    <col min="6359" max="6359" width="9.140625" style="122"/>
    <col min="6360" max="6360" width="14.140625" style="122" customWidth="1"/>
    <col min="6361" max="6361" width="18" style="122" customWidth="1"/>
    <col min="6362" max="6362" width="14.140625" style="122" customWidth="1"/>
    <col min="6363" max="6363" width="9.140625" style="122"/>
    <col min="6364" max="6364" width="14.140625" style="122" customWidth="1"/>
    <col min="6365" max="6365" width="18" style="122" customWidth="1"/>
    <col min="6366" max="6367" width="14.140625" style="122" customWidth="1"/>
    <col min="6368" max="6368" width="18" style="122" customWidth="1"/>
    <col min="6369" max="6370" width="14.140625" style="122" customWidth="1"/>
    <col min="6371" max="6371" width="18" style="122" customWidth="1"/>
    <col min="6372" max="6373" width="14.140625" style="122" customWidth="1"/>
    <col min="6374" max="6374" width="18" style="122" customWidth="1"/>
    <col min="6375" max="6376" width="14.140625" style="122" customWidth="1"/>
    <col min="6377" max="6377" width="18" style="122" customWidth="1"/>
    <col min="6378" max="6379" width="14.140625" style="122" customWidth="1"/>
    <col min="6380" max="6380" width="18" style="122" customWidth="1"/>
    <col min="6381" max="6382" width="14.140625" style="122" customWidth="1"/>
    <col min="6383" max="6383" width="18" style="122" customWidth="1"/>
    <col min="6384" max="6385" width="14.140625" style="122" customWidth="1"/>
    <col min="6386" max="6386" width="18" style="122" customWidth="1"/>
    <col min="6387" max="6388" width="14.140625" style="122" customWidth="1"/>
    <col min="6389" max="6389" width="18" style="122" customWidth="1"/>
    <col min="6390" max="6390" width="14.140625" style="122" customWidth="1"/>
    <col min="6391" max="6599" width="9.140625" style="122"/>
    <col min="6600" max="6600" width="3.7109375" style="122" customWidth="1"/>
    <col min="6601" max="6602" width="5.7109375" style="122" customWidth="1"/>
    <col min="6603" max="6603" width="30.7109375" style="122" customWidth="1"/>
    <col min="6604" max="6605" width="10.7109375" style="122" customWidth="1"/>
    <col min="6606" max="6606" width="15.7109375" style="122" customWidth="1"/>
    <col min="6607" max="6607" width="10.7109375" style="122" customWidth="1"/>
    <col min="6608" max="6609" width="15.7109375" style="122" customWidth="1"/>
    <col min="6610" max="6610" width="10.7109375" style="122" customWidth="1"/>
    <col min="6611" max="6611" width="15.7109375" style="122" customWidth="1"/>
    <col min="6612" max="6612" width="18.85546875" style="122" customWidth="1"/>
    <col min="6613" max="6613" width="17.5703125" style="122" customWidth="1"/>
    <col min="6614" max="6614" width="20.7109375" style="122" customWidth="1"/>
    <col min="6615" max="6615" width="9.140625" style="122"/>
    <col min="6616" max="6616" width="14.140625" style="122" customWidth="1"/>
    <col min="6617" max="6617" width="18" style="122" customWidth="1"/>
    <col min="6618" max="6618" width="14.140625" style="122" customWidth="1"/>
    <col min="6619" max="6619" width="9.140625" style="122"/>
    <col min="6620" max="6620" width="14.140625" style="122" customWidth="1"/>
    <col min="6621" max="6621" width="18" style="122" customWidth="1"/>
    <col min="6622" max="6623" width="14.140625" style="122" customWidth="1"/>
    <col min="6624" max="6624" width="18" style="122" customWidth="1"/>
    <col min="6625" max="6626" width="14.140625" style="122" customWidth="1"/>
    <col min="6627" max="6627" width="18" style="122" customWidth="1"/>
    <col min="6628" max="6629" width="14.140625" style="122" customWidth="1"/>
    <col min="6630" max="6630" width="18" style="122" customWidth="1"/>
    <col min="6631" max="6632" width="14.140625" style="122" customWidth="1"/>
    <col min="6633" max="6633" width="18" style="122" customWidth="1"/>
    <col min="6634" max="6635" width="14.140625" style="122" customWidth="1"/>
    <col min="6636" max="6636" width="18" style="122" customWidth="1"/>
    <col min="6637" max="6638" width="14.140625" style="122" customWidth="1"/>
    <col min="6639" max="6639" width="18" style="122" customWidth="1"/>
    <col min="6640" max="6641" width="14.140625" style="122" customWidth="1"/>
    <col min="6642" max="6642" width="18" style="122" customWidth="1"/>
    <col min="6643" max="6644" width="14.140625" style="122" customWidth="1"/>
    <col min="6645" max="6645" width="18" style="122" customWidth="1"/>
    <col min="6646" max="6646" width="14.140625" style="122" customWidth="1"/>
    <col min="6647" max="6855" width="9.140625" style="122"/>
    <col min="6856" max="6856" width="3.7109375" style="122" customWidth="1"/>
    <col min="6857" max="6858" width="5.7109375" style="122" customWidth="1"/>
    <col min="6859" max="6859" width="30.7109375" style="122" customWidth="1"/>
    <col min="6860" max="6861" width="10.7109375" style="122" customWidth="1"/>
    <col min="6862" max="6862" width="15.7109375" style="122" customWidth="1"/>
    <col min="6863" max="6863" width="10.7109375" style="122" customWidth="1"/>
    <col min="6864" max="6865" width="15.7109375" style="122" customWidth="1"/>
    <col min="6866" max="6866" width="10.7109375" style="122" customWidth="1"/>
    <col min="6867" max="6867" width="15.7109375" style="122" customWidth="1"/>
    <col min="6868" max="6868" width="18.85546875" style="122" customWidth="1"/>
    <col min="6869" max="6869" width="17.5703125" style="122" customWidth="1"/>
    <col min="6870" max="6870" width="20.7109375" style="122" customWidth="1"/>
    <col min="6871" max="6871" width="9.140625" style="122"/>
    <col min="6872" max="6872" width="14.140625" style="122" customWidth="1"/>
    <col min="6873" max="6873" width="18" style="122" customWidth="1"/>
    <col min="6874" max="6874" width="14.140625" style="122" customWidth="1"/>
    <col min="6875" max="6875" width="9.140625" style="122"/>
    <col min="6876" max="6876" width="14.140625" style="122" customWidth="1"/>
    <col min="6877" max="6877" width="18" style="122" customWidth="1"/>
    <col min="6878" max="6879" width="14.140625" style="122" customWidth="1"/>
    <col min="6880" max="6880" width="18" style="122" customWidth="1"/>
    <col min="6881" max="6882" width="14.140625" style="122" customWidth="1"/>
    <col min="6883" max="6883" width="18" style="122" customWidth="1"/>
    <col min="6884" max="6885" width="14.140625" style="122" customWidth="1"/>
    <col min="6886" max="6886" width="18" style="122" customWidth="1"/>
    <col min="6887" max="6888" width="14.140625" style="122" customWidth="1"/>
    <col min="6889" max="6889" width="18" style="122" customWidth="1"/>
    <col min="6890" max="6891" width="14.140625" style="122" customWidth="1"/>
    <col min="6892" max="6892" width="18" style="122" customWidth="1"/>
    <col min="6893" max="6894" width="14.140625" style="122" customWidth="1"/>
    <col min="6895" max="6895" width="18" style="122" customWidth="1"/>
    <col min="6896" max="6897" width="14.140625" style="122" customWidth="1"/>
    <col min="6898" max="6898" width="18" style="122" customWidth="1"/>
    <col min="6899" max="6900" width="14.140625" style="122" customWidth="1"/>
    <col min="6901" max="6901" width="18" style="122" customWidth="1"/>
    <col min="6902" max="6902" width="14.140625" style="122" customWidth="1"/>
    <col min="6903" max="7111" width="9.140625" style="122"/>
    <col min="7112" max="7112" width="3.7109375" style="122" customWidth="1"/>
    <col min="7113" max="7114" width="5.7109375" style="122" customWidth="1"/>
    <col min="7115" max="7115" width="30.7109375" style="122" customWidth="1"/>
    <col min="7116" max="7117" width="10.7109375" style="122" customWidth="1"/>
    <col min="7118" max="7118" width="15.7109375" style="122" customWidth="1"/>
    <col min="7119" max="7119" width="10.7109375" style="122" customWidth="1"/>
    <col min="7120" max="7121" width="15.7109375" style="122" customWidth="1"/>
    <col min="7122" max="7122" width="10.7109375" style="122" customWidth="1"/>
    <col min="7123" max="7123" width="15.7109375" style="122" customWidth="1"/>
    <col min="7124" max="7124" width="18.85546875" style="122" customWidth="1"/>
    <col min="7125" max="7125" width="17.5703125" style="122" customWidth="1"/>
    <col min="7126" max="7126" width="20.7109375" style="122" customWidth="1"/>
    <col min="7127" max="7127" width="9.140625" style="122"/>
    <col min="7128" max="7128" width="14.140625" style="122" customWidth="1"/>
    <col min="7129" max="7129" width="18" style="122" customWidth="1"/>
    <col min="7130" max="7130" width="14.140625" style="122" customWidth="1"/>
    <col min="7131" max="7131" width="9.140625" style="122"/>
    <col min="7132" max="7132" width="14.140625" style="122" customWidth="1"/>
    <col min="7133" max="7133" width="18" style="122" customWidth="1"/>
    <col min="7134" max="7135" width="14.140625" style="122" customWidth="1"/>
    <col min="7136" max="7136" width="18" style="122" customWidth="1"/>
    <col min="7137" max="7138" width="14.140625" style="122" customWidth="1"/>
    <col min="7139" max="7139" width="18" style="122" customWidth="1"/>
    <col min="7140" max="7141" width="14.140625" style="122" customWidth="1"/>
    <col min="7142" max="7142" width="18" style="122" customWidth="1"/>
    <col min="7143" max="7144" width="14.140625" style="122" customWidth="1"/>
    <col min="7145" max="7145" width="18" style="122" customWidth="1"/>
    <col min="7146" max="7147" width="14.140625" style="122" customWidth="1"/>
    <col min="7148" max="7148" width="18" style="122" customWidth="1"/>
    <col min="7149" max="7150" width="14.140625" style="122" customWidth="1"/>
    <col min="7151" max="7151" width="18" style="122" customWidth="1"/>
    <col min="7152" max="7153" width="14.140625" style="122" customWidth="1"/>
    <col min="7154" max="7154" width="18" style="122" customWidth="1"/>
    <col min="7155" max="7156" width="14.140625" style="122" customWidth="1"/>
    <col min="7157" max="7157" width="18" style="122" customWidth="1"/>
    <col min="7158" max="7158" width="14.140625" style="122" customWidth="1"/>
    <col min="7159" max="7367" width="9.140625" style="122"/>
    <col min="7368" max="7368" width="3.7109375" style="122" customWidth="1"/>
    <col min="7369" max="7370" width="5.7109375" style="122" customWidth="1"/>
    <col min="7371" max="7371" width="30.7109375" style="122" customWidth="1"/>
    <col min="7372" max="7373" width="10.7109375" style="122" customWidth="1"/>
    <col min="7374" max="7374" width="15.7109375" style="122" customWidth="1"/>
    <col min="7375" max="7375" width="10.7109375" style="122" customWidth="1"/>
    <col min="7376" max="7377" width="15.7109375" style="122" customWidth="1"/>
    <col min="7378" max="7378" width="10.7109375" style="122" customWidth="1"/>
    <col min="7379" max="7379" width="15.7109375" style="122" customWidth="1"/>
    <col min="7380" max="7380" width="18.85546875" style="122" customWidth="1"/>
    <col min="7381" max="7381" width="17.5703125" style="122" customWidth="1"/>
    <col min="7382" max="7382" width="20.7109375" style="122" customWidth="1"/>
    <col min="7383" max="7383" width="9.140625" style="122"/>
    <col min="7384" max="7384" width="14.140625" style="122" customWidth="1"/>
    <col min="7385" max="7385" width="18" style="122" customWidth="1"/>
    <col min="7386" max="7386" width="14.140625" style="122" customWidth="1"/>
    <col min="7387" max="7387" width="9.140625" style="122"/>
    <col min="7388" max="7388" width="14.140625" style="122" customWidth="1"/>
    <col min="7389" max="7389" width="18" style="122" customWidth="1"/>
    <col min="7390" max="7391" width="14.140625" style="122" customWidth="1"/>
    <col min="7392" max="7392" width="18" style="122" customWidth="1"/>
    <col min="7393" max="7394" width="14.140625" style="122" customWidth="1"/>
    <col min="7395" max="7395" width="18" style="122" customWidth="1"/>
    <col min="7396" max="7397" width="14.140625" style="122" customWidth="1"/>
    <col min="7398" max="7398" width="18" style="122" customWidth="1"/>
    <col min="7399" max="7400" width="14.140625" style="122" customWidth="1"/>
    <col min="7401" max="7401" width="18" style="122" customWidth="1"/>
    <col min="7402" max="7403" width="14.140625" style="122" customWidth="1"/>
    <col min="7404" max="7404" width="18" style="122" customWidth="1"/>
    <col min="7405" max="7406" width="14.140625" style="122" customWidth="1"/>
    <col min="7407" max="7407" width="18" style="122" customWidth="1"/>
    <col min="7408" max="7409" width="14.140625" style="122" customWidth="1"/>
    <col min="7410" max="7410" width="18" style="122" customWidth="1"/>
    <col min="7411" max="7412" width="14.140625" style="122" customWidth="1"/>
    <col min="7413" max="7413" width="18" style="122" customWidth="1"/>
    <col min="7414" max="7414" width="14.140625" style="122" customWidth="1"/>
    <col min="7415" max="7623" width="9.140625" style="122"/>
    <col min="7624" max="7624" width="3.7109375" style="122" customWidth="1"/>
    <col min="7625" max="7626" width="5.7109375" style="122" customWidth="1"/>
    <col min="7627" max="7627" width="30.7109375" style="122" customWidth="1"/>
    <col min="7628" max="7629" width="10.7109375" style="122" customWidth="1"/>
    <col min="7630" max="7630" width="15.7109375" style="122" customWidth="1"/>
    <col min="7631" max="7631" width="10.7109375" style="122" customWidth="1"/>
    <col min="7632" max="7633" width="15.7109375" style="122" customWidth="1"/>
    <col min="7634" max="7634" width="10.7109375" style="122" customWidth="1"/>
    <col min="7635" max="7635" width="15.7109375" style="122" customWidth="1"/>
    <col min="7636" max="7636" width="18.85546875" style="122" customWidth="1"/>
    <col min="7637" max="7637" width="17.5703125" style="122" customWidth="1"/>
    <col min="7638" max="7638" width="20.7109375" style="122" customWidth="1"/>
    <col min="7639" max="7639" width="9.140625" style="122"/>
    <col min="7640" max="7640" width="14.140625" style="122" customWidth="1"/>
    <col min="7641" max="7641" width="18" style="122" customWidth="1"/>
    <col min="7642" max="7642" width="14.140625" style="122" customWidth="1"/>
    <col min="7643" max="7643" width="9.140625" style="122"/>
    <col min="7644" max="7644" width="14.140625" style="122" customWidth="1"/>
    <col min="7645" max="7645" width="18" style="122" customWidth="1"/>
    <col min="7646" max="7647" width="14.140625" style="122" customWidth="1"/>
    <col min="7648" max="7648" width="18" style="122" customWidth="1"/>
    <col min="7649" max="7650" width="14.140625" style="122" customWidth="1"/>
    <col min="7651" max="7651" width="18" style="122" customWidth="1"/>
    <col min="7652" max="7653" width="14.140625" style="122" customWidth="1"/>
    <col min="7654" max="7654" width="18" style="122" customWidth="1"/>
    <col min="7655" max="7656" width="14.140625" style="122" customWidth="1"/>
    <col min="7657" max="7657" width="18" style="122" customWidth="1"/>
    <col min="7658" max="7659" width="14.140625" style="122" customWidth="1"/>
    <col min="7660" max="7660" width="18" style="122" customWidth="1"/>
    <col min="7661" max="7662" width="14.140625" style="122" customWidth="1"/>
    <col min="7663" max="7663" width="18" style="122" customWidth="1"/>
    <col min="7664" max="7665" width="14.140625" style="122" customWidth="1"/>
    <col min="7666" max="7666" width="18" style="122" customWidth="1"/>
    <col min="7667" max="7668" width="14.140625" style="122" customWidth="1"/>
    <col min="7669" max="7669" width="18" style="122" customWidth="1"/>
    <col min="7670" max="7670" width="14.140625" style="122" customWidth="1"/>
    <col min="7671" max="7879" width="9.140625" style="122"/>
    <col min="7880" max="7880" width="3.7109375" style="122" customWidth="1"/>
    <col min="7881" max="7882" width="5.7109375" style="122" customWidth="1"/>
    <col min="7883" max="7883" width="30.7109375" style="122" customWidth="1"/>
    <col min="7884" max="7885" width="10.7109375" style="122" customWidth="1"/>
    <col min="7886" max="7886" width="15.7109375" style="122" customWidth="1"/>
    <col min="7887" max="7887" width="10.7109375" style="122" customWidth="1"/>
    <col min="7888" max="7889" width="15.7109375" style="122" customWidth="1"/>
    <col min="7890" max="7890" width="10.7109375" style="122" customWidth="1"/>
    <col min="7891" max="7891" width="15.7109375" style="122" customWidth="1"/>
    <col min="7892" max="7892" width="18.85546875" style="122" customWidth="1"/>
    <col min="7893" max="7893" width="17.5703125" style="122" customWidth="1"/>
    <col min="7894" max="7894" width="20.7109375" style="122" customWidth="1"/>
    <col min="7895" max="7895" width="9.140625" style="122"/>
    <col min="7896" max="7896" width="14.140625" style="122" customWidth="1"/>
    <col min="7897" max="7897" width="18" style="122" customWidth="1"/>
    <col min="7898" max="7898" width="14.140625" style="122" customWidth="1"/>
    <col min="7899" max="7899" width="9.140625" style="122"/>
    <col min="7900" max="7900" width="14.140625" style="122" customWidth="1"/>
    <col min="7901" max="7901" width="18" style="122" customWidth="1"/>
    <col min="7902" max="7903" width="14.140625" style="122" customWidth="1"/>
    <col min="7904" max="7904" width="18" style="122" customWidth="1"/>
    <col min="7905" max="7906" width="14.140625" style="122" customWidth="1"/>
    <col min="7907" max="7907" width="18" style="122" customWidth="1"/>
    <col min="7908" max="7909" width="14.140625" style="122" customWidth="1"/>
    <col min="7910" max="7910" width="18" style="122" customWidth="1"/>
    <col min="7911" max="7912" width="14.140625" style="122" customWidth="1"/>
    <col min="7913" max="7913" width="18" style="122" customWidth="1"/>
    <col min="7914" max="7915" width="14.140625" style="122" customWidth="1"/>
    <col min="7916" max="7916" width="18" style="122" customWidth="1"/>
    <col min="7917" max="7918" width="14.140625" style="122" customWidth="1"/>
    <col min="7919" max="7919" width="18" style="122" customWidth="1"/>
    <col min="7920" max="7921" width="14.140625" style="122" customWidth="1"/>
    <col min="7922" max="7922" width="18" style="122" customWidth="1"/>
    <col min="7923" max="7924" width="14.140625" style="122" customWidth="1"/>
    <col min="7925" max="7925" width="18" style="122" customWidth="1"/>
    <col min="7926" max="7926" width="14.140625" style="122" customWidth="1"/>
    <col min="7927" max="8135" width="9.140625" style="122"/>
    <col min="8136" max="8136" width="3.7109375" style="122" customWidth="1"/>
    <col min="8137" max="8138" width="5.7109375" style="122" customWidth="1"/>
    <col min="8139" max="8139" width="30.7109375" style="122" customWidth="1"/>
    <col min="8140" max="8141" width="10.7109375" style="122" customWidth="1"/>
    <col min="8142" max="8142" width="15.7109375" style="122" customWidth="1"/>
    <col min="8143" max="8143" width="10.7109375" style="122" customWidth="1"/>
    <col min="8144" max="8145" width="15.7109375" style="122" customWidth="1"/>
    <col min="8146" max="8146" width="10.7109375" style="122" customWidth="1"/>
    <col min="8147" max="8147" width="15.7109375" style="122" customWidth="1"/>
    <col min="8148" max="8148" width="18.85546875" style="122" customWidth="1"/>
    <col min="8149" max="8149" width="17.5703125" style="122" customWidth="1"/>
    <col min="8150" max="8150" width="20.7109375" style="122" customWidth="1"/>
    <col min="8151" max="8151" width="9.140625" style="122"/>
    <col min="8152" max="8152" width="14.140625" style="122" customWidth="1"/>
    <col min="8153" max="8153" width="18" style="122" customWidth="1"/>
    <col min="8154" max="8154" width="14.140625" style="122" customWidth="1"/>
    <col min="8155" max="8155" width="9.140625" style="122"/>
    <col min="8156" max="8156" width="14.140625" style="122" customWidth="1"/>
    <col min="8157" max="8157" width="18" style="122" customWidth="1"/>
    <col min="8158" max="8159" width="14.140625" style="122" customWidth="1"/>
    <col min="8160" max="8160" width="18" style="122" customWidth="1"/>
    <col min="8161" max="8162" width="14.140625" style="122" customWidth="1"/>
    <col min="8163" max="8163" width="18" style="122" customWidth="1"/>
    <col min="8164" max="8165" width="14.140625" style="122" customWidth="1"/>
    <col min="8166" max="8166" width="18" style="122" customWidth="1"/>
    <col min="8167" max="8168" width="14.140625" style="122" customWidth="1"/>
    <col min="8169" max="8169" width="18" style="122" customWidth="1"/>
    <col min="8170" max="8171" width="14.140625" style="122" customWidth="1"/>
    <col min="8172" max="8172" width="18" style="122" customWidth="1"/>
    <col min="8173" max="8174" width="14.140625" style="122" customWidth="1"/>
    <col min="8175" max="8175" width="18" style="122" customWidth="1"/>
    <col min="8176" max="8177" width="14.140625" style="122" customWidth="1"/>
    <col min="8178" max="8178" width="18" style="122" customWidth="1"/>
    <col min="8179" max="8180" width="14.140625" style="122" customWidth="1"/>
    <col min="8181" max="8181" width="18" style="122" customWidth="1"/>
    <col min="8182" max="8182" width="14.140625" style="122" customWidth="1"/>
    <col min="8183" max="8391" width="9.140625" style="122"/>
    <col min="8392" max="8392" width="3.7109375" style="122" customWidth="1"/>
    <col min="8393" max="8394" width="5.7109375" style="122" customWidth="1"/>
    <col min="8395" max="8395" width="30.7109375" style="122" customWidth="1"/>
    <col min="8396" max="8397" width="10.7109375" style="122" customWidth="1"/>
    <col min="8398" max="8398" width="15.7109375" style="122" customWidth="1"/>
    <col min="8399" max="8399" width="10.7109375" style="122" customWidth="1"/>
    <col min="8400" max="8401" width="15.7109375" style="122" customWidth="1"/>
    <col min="8402" max="8402" width="10.7109375" style="122" customWidth="1"/>
    <col min="8403" max="8403" width="15.7109375" style="122" customWidth="1"/>
    <col min="8404" max="8404" width="18.85546875" style="122" customWidth="1"/>
    <col min="8405" max="8405" width="17.5703125" style="122" customWidth="1"/>
    <col min="8406" max="8406" width="20.7109375" style="122" customWidth="1"/>
    <col min="8407" max="8407" width="9.140625" style="122"/>
    <col min="8408" max="8408" width="14.140625" style="122" customWidth="1"/>
    <col min="8409" max="8409" width="18" style="122" customWidth="1"/>
    <col min="8410" max="8410" width="14.140625" style="122" customWidth="1"/>
    <col min="8411" max="8411" width="9.140625" style="122"/>
    <col min="8412" max="8412" width="14.140625" style="122" customWidth="1"/>
    <col min="8413" max="8413" width="18" style="122" customWidth="1"/>
    <col min="8414" max="8415" width="14.140625" style="122" customWidth="1"/>
    <col min="8416" max="8416" width="18" style="122" customWidth="1"/>
    <col min="8417" max="8418" width="14.140625" style="122" customWidth="1"/>
    <col min="8419" max="8419" width="18" style="122" customWidth="1"/>
    <col min="8420" max="8421" width="14.140625" style="122" customWidth="1"/>
    <col min="8422" max="8422" width="18" style="122" customWidth="1"/>
    <col min="8423" max="8424" width="14.140625" style="122" customWidth="1"/>
    <col min="8425" max="8425" width="18" style="122" customWidth="1"/>
    <col min="8426" max="8427" width="14.140625" style="122" customWidth="1"/>
    <col min="8428" max="8428" width="18" style="122" customWidth="1"/>
    <col min="8429" max="8430" width="14.140625" style="122" customWidth="1"/>
    <col min="8431" max="8431" width="18" style="122" customWidth="1"/>
    <col min="8432" max="8433" width="14.140625" style="122" customWidth="1"/>
    <col min="8434" max="8434" width="18" style="122" customWidth="1"/>
    <col min="8435" max="8436" width="14.140625" style="122" customWidth="1"/>
    <col min="8437" max="8437" width="18" style="122" customWidth="1"/>
    <col min="8438" max="8438" width="14.140625" style="122" customWidth="1"/>
    <col min="8439" max="8647" width="9.140625" style="122"/>
    <col min="8648" max="8648" width="3.7109375" style="122" customWidth="1"/>
    <col min="8649" max="8650" width="5.7109375" style="122" customWidth="1"/>
    <col min="8651" max="8651" width="30.7109375" style="122" customWidth="1"/>
    <col min="8652" max="8653" width="10.7109375" style="122" customWidth="1"/>
    <col min="8654" max="8654" width="15.7109375" style="122" customWidth="1"/>
    <col min="8655" max="8655" width="10.7109375" style="122" customWidth="1"/>
    <col min="8656" max="8657" width="15.7109375" style="122" customWidth="1"/>
    <col min="8658" max="8658" width="10.7109375" style="122" customWidth="1"/>
    <col min="8659" max="8659" width="15.7109375" style="122" customWidth="1"/>
    <col min="8660" max="8660" width="18.85546875" style="122" customWidth="1"/>
    <col min="8661" max="8661" width="17.5703125" style="122" customWidth="1"/>
    <col min="8662" max="8662" width="20.7109375" style="122" customWidth="1"/>
    <col min="8663" max="8663" width="9.140625" style="122"/>
    <col min="8664" max="8664" width="14.140625" style="122" customWidth="1"/>
    <col min="8665" max="8665" width="18" style="122" customWidth="1"/>
    <col min="8666" max="8666" width="14.140625" style="122" customWidth="1"/>
    <col min="8667" max="8667" width="9.140625" style="122"/>
    <col min="8668" max="8668" width="14.140625" style="122" customWidth="1"/>
    <col min="8669" max="8669" width="18" style="122" customWidth="1"/>
    <col min="8670" max="8671" width="14.140625" style="122" customWidth="1"/>
    <col min="8672" max="8672" width="18" style="122" customWidth="1"/>
    <col min="8673" max="8674" width="14.140625" style="122" customWidth="1"/>
    <col min="8675" max="8675" width="18" style="122" customWidth="1"/>
    <col min="8676" max="8677" width="14.140625" style="122" customWidth="1"/>
    <col min="8678" max="8678" width="18" style="122" customWidth="1"/>
    <col min="8679" max="8680" width="14.140625" style="122" customWidth="1"/>
    <col min="8681" max="8681" width="18" style="122" customWidth="1"/>
    <col min="8682" max="8683" width="14.140625" style="122" customWidth="1"/>
    <col min="8684" max="8684" width="18" style="122" customWidth="1"/>
    <col min="8685" max="8686" width="14.140625" style="122" customWidth="1"/>
    <col min="8687" max="8687" width="18" style="122" customWidth="1"/>
    <col min="8688" max="8689" width="14.140625" style="122" customWidth="1"/>
    <col min="8690" max="8690" width="18" style="122" customWidth="1"/>
    <col min="8691" max="8692" width="14.140625" style="122" customWidth="1"/>
    <col min="8693" max="8693" width="18" style="122" customWidth="1"/>
    <col min="8694" max="8694" width="14.140625" style="122" customWidth="1"/>
    <col min="8695" max="8903" width="9.140625" style="122"/>
    <col min="8904" max="8904" width="3.7109375" style="122" customWidth="1"/>
    <col min="8905" max="8906" width="5.7109375" style="122" customWidth="1"/>
    <col min="8907" max="8907" width="30.7109375" style="122" customWidth="1"/>
    <col min="8908" max="8909" width="10.7109375" style="122" customWidth="1"/>
    <col min="8910" max="8910" width="15.7109375" style="122" customWidth="1"/>
    <col min="8911" max="8911" width="10.7109375" style="122" customWidth="1"/>
    <col min="8912" max="8913" width="15.7109375" style="122" customWidth="1"/>
    <col min="8914" max="8914" width="10.7109375" style="122" customWidth="1"/>
    <col min="8915" max="8915" width="15.7109375" style="122" customWidth="1"/>
    <col min="8916" max="8916" width="18.85546875" style="122" customWidth="1"/>
    <col min="8917" max="8917" width="17.5703125" style="122" customWidth="1"/>
    <col min="8918" max="8918" width="20.7109375" style="122" customWidth="1"/>
    <col min="8919" max="8919" width="9.140625" style="122"/>
    <col min="8920" max="8920" width="14.140625" style="122" customWidth="1"/>
    <col min="8921" max="8921" width="18" style="122" customWidth="1"/>
    <col min="8922" max="8922" width="14.140625" style="122" customWidth="1"/>
    <col min="8923" max="8923" width="9.140625" style="122"/>
    <col min="8924" max="8924" width="14.140625" style="122" customWidth="1"/>
    <col min="8925" max="8925" width="18" style="122" customWidth="1"/>
    <col min="8926" max="8927" width="14.140625" style="122" customWidth="1"/>
    <col min="8928" max="8928" width="18" style="122" customWidth="1"/>
    <col min="8929" max="8930" width="14.140625" style="122" customWidth="1"/>
    <col min="8931" max="8931" width="18" style="122" customWidth="1"/>
    <col min="8932" max="8933" width="14.140625" style="122" customWidth="1"/>
    <col min="8934" max="8934" width="18" style="122" customWidth="1"/>
    <col min="8935" max="8936" width="14.140625" style="122" customWidth="1"/>
    <col min="8937" max="8937" width="18" style="122" customWidth="1"/>
    <col min="8938" max="8939" width="14.140625" style="122" customWidth="1"/>
    <col min="8940" max="8940" width="18" style="122" customWidth="1"/>
    <col min="8941" max="8942" width="14.140625" style="122" customWidth="1"/>
    <col min="8943" max="8943" width="18" style="122" customWidth="1"/>
    <col min="8944" max="8945" width="14.140625" style="122" customWidth="1"/>
    <col min="8946" max="8946" width="18" style="122" customWidth="1"/>
    <col min="8947" max="8948" width="14.140625" style="122" customWidth="1"/>
    <col min="8949" max="8949" width="18" style="122" customWidth="1"/>
    <col min="8950" max="8950" width="14.140625" style="122" customWidth="1"/>
    <col min="8951" max="9159" width="9.140625" style="122"/>
    <col min="9160" max="9160" width="3.7109375" style="122" customWidth="1"/>
    <col min="9161" max="9162" width="5.7109375" style="122" customWidth="1"/>
    <col min="9163" max="9163" width="30.7109375" style="122" customWidth="1"/>
    <col min="9164" max="9165" width="10.7109375" style="122" customWidth="1"/>
    <col min="9166" max="9166" width="15.7109375" style="122" customWidth="1"/>
    <col min="9167" max="9167" width="10.7109375" style="122" customWidth="1"/>
    <col min="9168" max="9169" width="15.7109375" style="122" customWidth="1"/>
    <col min="9170" max="9170" width="10.7109375" style="122" customWidth="1"/>
    <col min="9171" max="9171" width="15.7109375" style="122" customWidth="1"/>
    <col min="9172" max="9172" width="18.85546875" style="122" customWidth="1"/>
    <col min="9173" max="9173" width="17.5703125" style="122" customWidth="1"/>
    <col min="9174" max="9174" width="20.7109375" style="122" customWidth="1"/>
    <col min="9175" max="9175" width="9.140625" style="122"/>
    <col min="9176" max="9176" width="14.140625" style="122" customWidth="1"/>
    <col min="9177" max="9177" width="18" style="122" customWidth="1"/>
    <col min="9178" max="9178" width="14.140625" style="122" customWidth="1"/>
    <col min="9179" max="9179" width="9.140625" style="122"/>
    <col min="9180" max="9180" width="14.140625" style="122" customWidth="1"/>
    <col min="9181" max="9181" width="18" style="122" customWidth="1"/>
    <col min="9182" max="9183" width="14.140625" style="122" customWidth="1"/>
    <col min="9184" max="9184" width="18" style="122" customWidth="1"/>
    <col min="9185" max="9186" width="14.140625" style="122" customWidth="1"/>
    <col min="9187" max="9187" width="18" style="122" customWidth="1"/>
    <col min="9188" max="9189" width="14.140625" style="122" customWidth="1"/>
    <col min="9190" max="9190" width="18" style="122" customWidth="1"/>
    <col min="9191" max="9192" width="14.140625" style="122" customWidth="1"/>
    <col min="9193" max="9193" width="18" style="122" customWidth="1"/>
    <col min="9194" max="9195" width="14.140625" style="122" customWidth="1"/>
    <col min="9196" max="9196" width="18" style="122" customWidth="1"/>
    <col min="9197" max="9198" width="14.140625" style="122" customWidth="1"/>
    <col min="9199" max="9199" width="18" style="122" customWidth="1"/>
    <col min="9200" max="9201" width="14.140625" style="122" customWidth="1"/>
    <col min="9202" max="9202" width="18" style="122" customWidth="1"/>
    <col min="9203" max="9204" width="14.140625" style="122" customWidth="1"/>
    <col min="9205" max="9205" width="18" style="122" customWidth="1"/>
    <col min="9206" max="9206" width="14.140625" style="122" customWidth="1"/>
    <col min="9207" max="9415" width="9.140625" style="122"/>
    <col min="9416" max="9416" width="3.7109375" style="122" customWidth="1"/>
    <col min="9417" max="9418" width="5.7109375" style="122" customWidth="1"/>
    <col min="9419" max="9419" width="30.7109375" style="122" customWidth="1"/>
    <col min="9420" max="9421" width="10.7109375" style="122" customWidth="1"/>
    <col min="9422" max="9422" width="15.7109375" style="122" customWidth="1"/>
    <col min="9423" max="9423" width="10.7109375" style="122" customWidth="1"/>
    <col min="9424" max="9425" width="15.7109375" style="122" customWidth="1"/>
    <col min="9426" max="9426" width="10.7109375" style="122" customWidth="1"/>
    <col min="9427" max="9427" width="15.7109375" style="122" customWidth="1"/>
    <col min="9428" max="9428" width="18.85546875" style="122" customWidth="1"/>
    <col min="9429" max="9429" width="17.5703125" style="122" customWidth="1"/>
    <col min="9430" max="9430" width="20.7109375" style="122" customWidth="1"/>
    <col min="9431" max="9431" width="9.140625" style="122"/>
    <col min="9432" max="9432" width="14.140625" style="122" customWidth="1"/>
    <col min="9433" max="9433" width="18" style="122" customWidth="1"/>
    <col min="9434" max="9434" width="14.140625" style="122" customWidth="1"/>
    <col min="9435" max="9435" width="9.140625" style="122"/>
    <col min="9436" max="9436" width="14.140625" style="122" customWidth="1"/>
    <col min="9437" max="9437" width="18" style="122" customWidth="1"/>
    <col min="9438" max="9439" width="14.140625" style="122" customWidth="1"/>
    <col min="9440" max="9440" width="18" style="122" customWidth="1"/>
    <col min="9441" max="9442" width="14.140625" style="122" customWidth="1"/>
    <col min="9443" max="9443" width="18" style="122" customWidth="1"/>
    <col min="9444" max="9445" width="14.140625" style="122" customWidth="1"/>
    <col min="9446" max="9446" width="18" style="122" customWidth="1"/>
    <col min="9447" max="9448" width="14.140625" style="122" customWidth="1"/>
    <col min="9449" max="9449" width="18" style="122" customWidth="1"/>
    <col min="9450" max="9451" width="14.140625" style="122" customWidth="1"/>
    <col min="9452" max="9452" width="18" style="122" customWidth="1"/>
    <col min="9453" max="9454" width="14.140625" style="122" customWidth="1"/>
    <col min="9455" max="9455" width="18" style="122" customWidth="1"/>
    <col min="9456" max="9457" width="14.140625" style="122" customWidth="1"/>
    <col min="9458" max="9458" width="18" style="122" customWidth="1"/>
    <col min="9459" max="9460" width="14.140625" style="122" customWidth="1"/>
    <col min="9461" max="9461" width="18" style="122" customWidth="1"/>
    <col min="9462" max="9462" width="14.140625" style="122" customWidth="1"/>
    <col min="9463" max="9671" width="9.140625" style="122"/>
    <col min="9672" max="9672" width="3.7109375" style="122" customWidth="1"/>
    <col min="9673" max="9674" width="5.7109375" style="122" customWidth="1"/>
    <col min="9675" max="9675" width="30.7109375" style="122" customWidth="1"/>
    <col min="9676" max="9677" width="10.7109375" style="122" customWidth="1"/>
    <col min="9678" max="9678" width="15.7109375" style="122" customWidth="1"/>
    <col min="9679" max="9679" width="10.7109375" style="122" customWidth="1"/>
    <col min="9680" max="9681" width="15.7109375" style="122" customWidth="1"/>
    <col min="9682" max="9682" width="10.7109375" style="122" customWidth="1"/>
    <col min="9683" max="9683" width="15.7109375" style="122" customWidth="1"/>
    <col min="9684" max="9684" width="18.85546875" style="122" customWidth="1"/>
    <col min="9685" max="9685" width="17.5703125" style="122" customWidth="1"/>
    <col min="9686" max="9686" width="20.7109375" style="122" customWidth="1"/>
    <col min="9687" max="9687" width="9.140625" style="122"/>
    <col min="9688" max="9688" width="14.140625" style="122" customWidth="1"/>
    <col min="9689" max="9689" width="18" style="122" customWidth="1"/>
    <col min="9690" max="9690" width="14.140625" style="122" customWidth="1"/>
    <col min="9691" max="9691" width="9.140625" style="122"/>
    <col min="9692" max="9692" width="14.140625" style="122" customWidth="1"/>
    <col min="9693" max="9693" width="18" style="122" customWidth="1"/>
    <col min="9694" max="9695" width="14.140625" style="122" customWidth="1"/>
    <col min="9696" max="9696" width="18" style="122" customWidth="1"/>
    <col min="9697" max="9698" width="14.140625" style="122" customWidth="1"/>
    <col min="9699" max="9699" width="18" style="122" customWidth="1"/>
    <col min="9700" max="9701" width="14.140625" style="122" customWidth="1"/>
    <col min="9702" max="9702" width="18" style="122" customWidth="1"/>
    <col min="9703" max="9704" width="14.140625" style="122" customWidth="1"/>
    <col min="9705" max="9705" width="18" style="122" customWidth="1"/>
    <col min="9706" max="9707" width="14.140625" style="122" customWidth="1"/>
    <col min="9708" max="9708" width="18" style="122" customWidth="1"/>
    <col min="9709" max="9710" width="14.140625" style="122" customWidth="1"/>
    <col min="9711" max="9711" width="18" style="122" customWidth="1"/>
    <col min="9712" max="9713" width="14.140625" style="122" customWidth="1"/>
    <col min="9714" max="9714" width="18" style="122" customWidth="1"/>
    <col min="9715" max="9716" width="14.140625" style="122" customWidth="1"/>
    <col min="9717" max="9717" width="18" style="122" customWidth="1"/>
    <col min="9718" max="9718" width="14.140625" style="122" customWidth="1"/>
    <col min="9719" max="9927" width="9.140625" style="122"/>
    <col min="9928" max="9928" width="3.7109375" style="122" customWidth="1"/>
    <col min="9929" max="9930" width="5.7109375" style="122" customWidth="1"/>
    <col min="9931" max="9931" width="30.7109375" style="122" customWidth="1"/>
    <col min="9932" max="9933" width="10.7109375" style="122" customWidth="1"/>
    <col min="9934" max="9934" width="15.7109375" style="122" customWidth="1"/>
    <col min="9935" max="9935" width="10.7109375" style="122" customWidth="1"/>
    <col min="9936" max="9937" width="15.7109375" style="122" customWidth="1"/>
    <col min="9938" max="9938" width="10.7109375" style="122" customWidth="1"/>
    <col min="9939" max="9939" width="15.7109375" style="122" customWidth="1"/>
    <col min="9940" max="9940" width="18.85546875" style="122" customWidth="1"/>
    <col min="9941" max="9941" width="17.5703125" style="122" customWidth="1"/>
    <col min="9942" max="9942" width="20.7109375" style="122" customWidth="1"/>
    <col min="9943" max="9943" width="9.140625" style="122"/>
    <col min="9944" max="9944" width="14.140625" style="122" customWidth="1"/>
    <col min="9945" max="9945" width="18" style="122" customWidth="1"/>
    <col min="9946" max="9946" width="14.140625" style="122" customWidth="1"/>
    <col min="9947" max="9947" width="9.140625" style="122"/>
    <col min="9948" max="9948" width="14.140625" style="122" customWidth="1"/>
    <col min="9949" max="9949" width="18" style="122" customWidth="1"/>
    <col min="9950" max="9951" width="14.140625" style="122" customWidth="1"/>
    <col min="9952" max="9952" width="18" style="122" customWidth="1"/>
    <col min="9953" max="9954" width="14.140625" style="122" customWidth="1"/>
    <col min="9955" max="9955" width="18" style="122" customWidth="1"/>
    <col min="9956" max="9957" width="14.140625" style="122" customWidth="1"/>
    <col min="9958" max="9958" width="18" style="122" customWidth="1"/>
    <col min="9959" max="9960" width="14.140625" style="122" customWidth="1"/>
    <col min="9961" max="9961" width="18" style="122" customWidth="1"/>
    <col min="9962" max="9963" width="14.140625" style="122" customWidth="1"/>
    <col min="9964" max="9964" width="18" style="122" customWidth="1"/>
    <col min="9965" max="9966" width="14.140625" style="122" customWidth="1"/>
    <col min="9967" max="9967" width="18" style="122" customWidth="1"/>
    <col min="9968" max="9969" width="14.140625" style="122" customWidth="1"/>
    <col min="9970" max="9970" width="18" style="122" customWidth="1"/>
    <col min="9971" max="9972" width="14.140625" style="122" customWidth="1"/>
    <col min="9973" max="9973" width="18" style="122" customWidth="1"/>
    <col min="9974" max="9974" width="14.140625" style="122" customWidth="1"/>
    <col min="9975" max="10183" width="9.140625" style="122"/>
    <col min="10184" max="10184" width="3.7109375" style="122" customWidth="1"/>
    <col min="10185" max="10186" width="5.7109375" style="122" customWidth="1"/>
    <col min="10187" max="10187" width="30.7109375" style="122" customWidth="1"/>
    <col min="10188" max="10189" width="10.7109375" style="122" customWidth="1"/>
    <col min="10190" max="10190" width="15.7109375" style="122" customWidth="1"/>
    <col min="10191" max="10191" width="10.7109375" style="122" customWidth="1"/>
    <col min="10192" max="10193" width="15.7109375" style="122" customWidth="1"/>
    <col min="10194" max="10194" width="10.7109375" style="122" customWidth="1"/>
    <col min="10195" max="10195" width="15.7109375" style="122" customWidth="1"/>
    <col min="10196" max="10196" width="18.85546875" style="122" customWidth="1"/>
    <col min="10197" max="10197" width="17.5703125" style="122" customWidth="1"/>
    <col min="10198" max="10198" width="20.7109375" style="122" customWidth="1"/>
    <col min="10199" max="10199" width="9.140625" style="122"/>
    <col min="10200" max="10200" width="14.140625" style="122" customWidth="1"/>
    <col min="10201" max="10201" width="18" style="122" customWidth="1"/>
    <col min="10202" max="10202" width="14.140625" style="122" customWidth="1"/>
    <col min="10203" max="10203" width="9.140625" style="122"/>
    <col min="10204" max="10204" width="14.140625" style="122" customWidth="1"/>
    <col min="10205" max="10205" width="18" style="122" customWidth="1"/>
    <col min="10206" max="10207" width="14.140625" style="122" customWidth="1"/>
    <col min="10208" max="10208" width="18" style="122" customWidth="1"/>
    <col min="10209" max="10210" width="14.140625" style="122" customWidth="1"/>
    <col min="10211" max="10211" width="18" style="122" customWidth="1"/>
    <col min="10212" max="10213" width="14.140625" style="122" customWidth="1"/>
    <col min="10214" max="10214" width="18" style="122" customWidth="1"/>
    <col min="10215" max="10216" width="14.140625" style="122" customWidth="1"/>
    <col min="10217" max="10217" width="18" style="122" customWidth="1"/>
    <col min="10218" max="10219" width="14.140625" style="122" customWidth="1"/>
    <col min="10220" max="10220" width="18" style="122" customWidth="1"/>
    <col min="10221" max="10222" width="14.140625" style="122" customWidth="1"/>
    <col min="10223" max="10223" width="18" style="122" customWidth="1"/>
    <col min="10224" max="10225" width="14.140625" style="122" customWidth="1"/>
    <col min="10226" max="10226" width="18" style="122" customWidth="1"/>
    <col min="10227" max="10228" width="14.140625" style="122" customWidth="1"/>
    <col min="10229" max="10229" width="18" style="122" customWidth="1"/>
    <col min="10230" max="10230" width="14.140625" style="122" customWidth="1"/>
    <col min="10231" max="10439" width="9.140625" style="122"/>
    <col min="10440" max="10440" width="3.7109375" style="122" customWidth="1"/>
    <col min="10441" max="10442" width="5.7109375" style="122" customWidth="1"/>
    <col min="10443" max="10443" width="30.7109375" style="122" customWidth="1"/>
    <col min="10444" max="10445" width="10.7109375" style="122" customWidth="1"/>
    <col min="10446" max="10446" width="15.7109375" style="122" customWidth="1"/>
    <col min="10447" max="10447" width="10.7109375" style="122" customWidth="1"/>
    <col min="10448" max="10449" width="15.7109375" style="122" customWidth="1"/>
    <col min="10450" max="10450" width="10.7109375" style="122" customWidth="1"/>
    <col min="10451" max="10451" width="15.7109375" style="122" customWidth="1"/>
    <col min="10452" max="10452" width="18.85546875" style="122" customWidth="1"/>
    <col min="10453" max="10453" width="17.5703125" style="122" customWidth="1"/>
    <col min="10454" max="10454" width="20.7109375" style="122" customWidth="1"/>
    <col min="10455" max="10455" width="9.140625" style="122"/>
    <col min="10456" max="10456" width="14.140625" style="122" customWidth="1"/>
    <col min="10457" max="10457" width="18" style="122" customWidth="1"/>
    <col min="10458" max="10458" width="14.140625" style="122" customWidth="1"/>
    <col min="10459" max="10459" width="9.140625" style="122"/>
    <col min="10460" max="10460" width="14.140625" style="122" customWidth="1"/>
    <col min="10461" max="10461" width="18" style="122" customWidth="1"/>
    <col min="10462" max="10463" width="14.140625" style="122" customWidth="1"/>
    <col min="10464" max="10464" width="18" style="122" customWidth="1"/>
    <col min="10465" max="10466" width="14.140625" style="122" customWidth="1"/>
    <col min="10467" max="10467" width="18" style="122" customWidth="1"/>
    <col min="10468" max="10469" width="14.140625" style="122" customWidth="1"/>
    <col min="10470" max="10470" width="18" style="122" customWidth="1"/>
    <col min="10471" max="10472" width="14.140625" style="122" customWidth="1"/>
    <col min="10473" max="10473" width="18" style="122" customWidth="1"/>
    <col min="10474" max="10475" width="14.140625" style="122" customWidth="1"/>
    <col min="10476" max="10476" width="18" style="122" customWidth="1"/>
    <col min="10477" max="10478" width="14.140625" style="122" customWidth="1"/>
    <col min="10479" max="10479" width="18" style="122" customWidth="1"/>
    <col min="10480" max="10481" width="14.140625" style="122" customWidth="1"/>
    <col min="10482" max="10482" width="18" style="122" customWidth="1"/>
    <col min="10483" max="10484" width="14.140625" style="122" customWidth="1"/>
    <col min="10485" max="10485" width="18" style="122" customWidth="1"/>
    <col min="10486" max="10486" width="14.140625" style="122" customWidth="1"/>
    <col min="10487" max="10695" width="9.140625" style="122"/>
    <col min="10696" max="10696" width="3.7109375" style="122" customWidth="1"/>
    <col min="10697" max="10698" width="5.7109375" style="122" customWidth="1"/>
    <col min="10699" max="10699" width="30.7109375" style="122" customWidth="1"/>
    <col min="10700" max="10701" width="10.7109375" style="122" customWidth="1"/>
    <col min="10702" max="10702" width="15.7109375" style="122" customWidth="1"/>
    <col min="10703" max="10703" width="10.7109375" style="122" customWidth="1"/>
    <col min="10704" max="10705" width="15.7109375" style="122" customWidth="1"/>
    <col min="10706" max="10706" width="10.7109375" style="122" customWidth="1"/>
    <col min="10707" max="10707" width="15.7109375" style="122" customWidth="1"/>
    <col min="10708" max="10708" width="18.85546875" style="122" customWidth="1"/>
    <col min="10709" max="10709" width="17.5703125" style="122" customWidth="1"/>
    <col min="10710" max="10710" width="20.7109375" style="122" customWidth="1"/>
    <col min="10711" max="10711" width="9.140625" style="122"/>
    <col min="10712" max="10712" width="14.140625" style="122" customWidth="1"/>
    <col min="10713" max="10713" width="18" style="122" customWidth="1"/>
    <col min="10714" max="10714" width="14.140625" style="122" customWidth="1"/>
    <col min="10715" max="10715" width="9.140625" style="122"/>
    <col min="10716" max="10716" width="14.140625" style="122" customWidth="1"/>
    <col min="10717" max="10717" width="18" style="122" customWidth="1"/>
    <col min="10718" max="10719" width="14.140625" style="122" customWidth="1"/>
    <col min="10720" max="10720" width="18" style="122" customWidth="1"/>
    <col min="10721" max="10722" width="14.140625" style="122" customWidth="1"/>
    <col min="10723" max="10723" width="18" style="122" customWidth="1"/>
    <col min="10724" max="10725" width="14.140625" style="122" customWidth="1"/>
    <col min="10726" max="10726" width="18" style="122" customWidth="1"/>
    <col min="10727" max="10728" width="14.140625" style="122" customWidth="1"/>
    <col min="10729" max="10729" width="18" style="122" customWidth="1"/>
    <col min="10730" max="10731" width="14.140625" style="122" customWidth="1"/>
    <col min="10732" max="10732" width="18" style="122" customWidth="1"/>
    <col min="10733" max="10734" width="14.140625" style="122" customWidth="1"/>
    <col min="10735" max="10735" width="18" style="122" customWidth="1"/>
    <col min="10736" max="10737" width="14.140625" style="122" customWidth="1"/>
    <col min="10738" max="10738" width="18" style="122" customWidth="1"/>
    <col min="10739" max="10740" width="14.140625" style="122" customWidth="1"/>
    <col min="10741" max="10741" width="18" style="122" customWidth="1"/>
    <col min="10742" max="10742" width="14.140625" style="122" customWidth="1"/>
    <col min="10743" max="10951" width="9.140625" style="122"/>
    <col min="10952" max="10952" width="3.7109375" style="122" customWidth="1"/>
    <col min="10953" max="10954" width="5.7109375" style="122" customWidth="1"/>
    <col min="10955" max="10955" width="30.7109375" style="122" customWidth="1"/>
    <col min="10956" max="10957" width="10.7109375" style="122" customWidth="1"/>
    <col min="10958" max="10958" width="15.7109375" style="122" customWidth="1"/>
    <col min="10959" max="10959" width="10.7109375" style="122" customWidth="1"/>
    <col min="10960" max="10961" width="15.7109375" style="122" customWidth="1"/>
    <col min="10962" max="10962" width="10.7109375" style="122" customWidth="1"/>
    <col min="10963" max="10963" width="15.7109375" style="122" customWidth="1"/>
    <col min="10964" max="10964" width="18.85546875" style="122" customWidth="1"/>
    <col min="10965" max="10965" width="17.5703125" style="122" customWidth="1"/>
    <col min="10966" max="10966" width="20.7109375" style="122" customWidth="1"/>
    <col min="10967" max="10967" width="9.140625" style="122"/>
    <col min="10968" max="10968" width="14.140625" style="122" customWidth="1"/>
    <col min="10969" max="10969" width="18" style="122" customWidth="1"/>
    <col min="10970" max="10970" width="14.140625" style="122" customWidth="1"/>
    <col min="10971" max="10971" width="9.140625" style="122"/>
    <col min="10972" max="10972" width="14.140625" style="122" customWidth="1"/>
    <col min="10973" max="10973" width="18" style="122" customWidth="1"/>
    <col min="10974" max="10975" width="14.140625" style="122" customWidth="1"/>
    <col min="10976" max="10976" width="18" style="122" customWidth="1"/>
    <col min="10977" max="10978" width="14.140625" style="122" customWidth="1"/>
    <col min="10979" max="10979" width="18" style="122" customWidth="1"/>
    <col min="10980" max="10981" width="14.140625" style="122" customWidth="1"/>
    <col min="10982" max="10982" width="18" style="122" customWidth="1"/>
    <col min="10983" max="10984" width="14.140625" style="122" customWidth="1"/>
    <col min="10985" max="10985" width="18" style="122" customWidth="1"/>
    <col min="10986" max="10987" width="14.140625" style="122" customWidth="1"/>
    <col min="10988" max="10988" width="18" style="122" customWidth="1"/>
    <col min="10989" max="10990" width="14.140625" style="122" customWidth="1"/>
    <col min="10991" max="10991" width="18" style="122" customWidth="1"/>
    <col min="10992" max="10993" width="14.140625" style="122" customWidth="1"/>
    <col min="10994" max="10994" width="18" style="122" customWidth="1"/>
    <col min="10995" max="10996" width="14.140625" style="122" customWidth="1"/>
    <col min="10997" max="10997" width="18" style="122" customWidth="1"/>
    <col min="10998" max="10998" width="14.140625" style="122" customWidth="1"/>
    <col min="10999" max="11207" width="9.140625" style="122"/>
    <col min="11208" max="11208" width="3.7109375" style="122" customWidth="1"/>
    <col min="11209" max="11210" width="5.7109375" style="122" customWidth="1"/>
    <col min="11211" max="11211" width="30.7109375" style="122" customWidth="1"/>
    <col min="11212" max="11213" width="10.7109375" style="122" customWidth="1"/>
    <col min="11214" max="11214" width="15.7109375" style="122" customWidth="1"/>
    <col min="11215" max="11215" width="10.7109375" style="122" customWidth="1"/>
    <col min="11216" max="11217" width="15.7109375" style="122" customWidth="1"/>
    <col min="11218" max="11218" width="10.7109375" style="122" customWidth="1"/>
    <col min="11219" max="11219" width="15.7109375" style="122" customWidth="1"/>
    <col min="11220" max="11220" width="18.85546875" style="122" customWidth="1"/>
    <col min="11221" max="11221" width="17.5703125" style="122" customWidth="1"/>
    <col min="11222" max="11222" width="20.7109375" style="122" customWidth="1"/>
    <col min="11223" max="11223" width="9.140625" style="122"/>
    <col min="11224" max="11224" width="14.140625" style="122" customWidth="1"/>
    <col min="11225" max="11225" width="18" style="122" customWidth="1"/>
    <col min="11226" max="11226" width="14.140625" style="122" customWidth="1"/>
    <col min="11227" max="11227" width="9.140625" style="122"/>
    <col min="11228" max="11228" width="14.140625" style="122" customWidth="1"/>
    <col min="11229" max="11229" width="18" style="122" customWidth="1"/>
    <col min="11230" max="11231" width="14.140625" style="122" customWidth="1"/>
    <col min="11232" max="11232" width="18" style="122" customWidth="1"/>
    <col min="11233" max="11234" width="14.140625" style="122" customWidth="1"/>
    <col min="11235" max="11235" width="18" style="122" customWidth="1"/>
    <col min="11236" max="11237" width="14.140625" style="122" customWidth="1"/>
    <col min="11238" max="11238" width="18" style="122" customWidth="1"/>
    <col min="11239" max="11240" width="14.140625" style="122" customWidth="1"/>
    <col min="11241" max="11241" width="18" style="122" customWidth="1"/>
    <col min="11242" max="11243" width="14.140625" style="122" customWidth="1"/>
    <col min="11244" max="11244" width="18" style="122" customWidth="1"/>
    <col min="11245" max="11246" width="14.140625" style="122" customWidth="1"/>
    <col min="11247" max="11247" width="18" style="122" customWidth="1"/>
    <col min="11248" max="11249" width="14.140625" style="122" customWidth="1"/>
    <col min="11250" max="11250" width="18" style="122" customWidth="1"/>
    <col min="11251" max="11252" width="14.140625" style="122" customWidth="1"/>
    <col min="11253" max="11253" width="18" style="122" customWidth="1"/>
    <col min="11254" max="11254" width="14.140625" style="122" customWidth="1"/>
    <col min="11255" max="11463" width="9.140625" style="122"/>
    <col min="11464" max="11464" width="3.7109375" style="122" customWidth="1"/>
    <col min="11465" max="11466" width="5.7109375" style="122" customWidth="1"/>
    <col min="11467" max="11467" width="30.7109375" style="122" customWidth="1"/>
    <col min="11468" max="11469" width="10.7109375" style="122" customWidth="1"/>
    <col min="11470" max="11470" width="15.7109375" style="122" customWidth="1"/>
    <col min="11471" max="11471" width="10.7109375" style="122" customWidth="1"/>
    <col min="11472" max="11473" width="15.7109375" style="122" customWidth="1"/>
    <col min="11474" max="11474" width="10.7109375" style="122" customWidth="1"/>
    <col min="11475" max="11475" width="15.7109375" style="122" customWidth="1"/>
    <col min="11476" max="11476" width="18.85546875" style="122" customWidth="1"/>
    <col min="11477" max="11477" width="17.5703125" style="122" customWidth="1"/>
    <col min="11478" max="11478" width="20.7109375" style="122" customWidth="1"/>
    <col min="11479" max="11479" width="9.140625" style="122"/>
    <col min="11480" max="11480" width="14.140625" style="122" customWidth="1"/>
    <col min="11481" max="11481" width="18" style="122" customWidth="1"/>
    <col min="11482" max="11482" width="14.140625" style="122" customWidth="1"/>
    <col min="11483" max="11483" width="9.140625" style="122"/>
    <col min="11484" max="11484" width="14.140625" style="122" customWidth="1"/>
    <col min="11485" max="11485" width="18" style="122" customWidth="1"/>
    <col min="11486" max="11487" width="14.140625" style="122" customWidth="1"/>
    <col min="11488" max="11488" width="18" style="122" customWidth="1"/>
    <col min="11489" max="11490" width="14.140625" style="122" customWidth="1"/>
    <col min="11491" max="11491" width="18" style="122" customWidth="1"/>
    <col min="11492" max="11493" width="14.140625" style="122" customWidth="1"/>
    <col min="11494" max="11494" width="18" style="122" customWidth="1"/>
    <col min="11495" max="11496" width="14.140625" style="122" customWidth="1"/>
    <col min="11497" max="11497" width="18" style="122" customWidth="1"/>
    <col min="11498" max="11499" width="14.140625" style="122" customWidth="1"/>
    <col min="11500" max="11500" width="18" style="122" customWidth="1"/>
    <col min="11501" max="11502" width="14.140625" style="122" customWidth="1"/>
    <col min="11503" max="11503" width="18" style="122" customWidth="1"/>
    <col min="11504" max="11505" width="14.140625" style="122" customWidth="1"/>
    <col min="11506" max="11506" width="18" style="122" customWidth="1"/>
    <col min="11507" max="11508" width="14.140625" style="122" customWidth="1"/>
    <col min="11509" max="11509" width="18" style="122" customWidth="1"/>
    <col min="11510" max="11510" width="14.140625" style="122" customWidth="1"/>
    <col min="11511" max="11719" width="9.140625" style="122"/>
    <col min="11720" max="11720" width="3.7109375" style="122" customWidth="1"/>
    <col min="11721" max="11722" width="5.7109375" style="122" customWidth="1"/>
    <col min="11723" max="11723" width="30.7109375" style="122" customWidth="1"/>
    <col min="11724" max="11725" width="10.7109375" style="122" customWidth="1"/>
    <col min="11726" max="11726" width="15.7109375" style="122" customWidth="1"/>
    <col min="11727" max="11727" width="10.7109375" style="122" customWidth="1"/>
    <col min="11728" max="11729" width="15.7109375" style="122" customWidth="1"/>
    <col min="11730" max="11730" width="10.7109375" style="122" customWidth="1"/>
    <col min="11731" max="11731" width="15.7109375" style="122" customWidth="1"/>
    <col min="11732" max="11732" width="18.85546875" style="122" customWidth="1"/>
    <col min="11733" max="11733" width="17.5703125" style="122" customWidth="1"/>
    <col min="11734" max="11734" width="20.7109375" style="122" customWidth="1"/>
    <col min="11735" max="11735" width="9.140625" style="122"/>
    <col min="11736" max="11736" width="14.140625" style="122" customWidth="1"/>
    <col min="11737" max="11737" width="18" style="122" customWidth="1"/>
    <col min="11738" max="11738" width="14.140625" style="122" customWidth="1"/>
    <col min="11739" max="11739" width="9.140625" style="122"/>
    <col min="11740" max="11740" width="14.140625" style="122" customWidth="1"/>
    <col min="11741" max="11741" width="18" style="122" customWidth="1"/>
    <col min="11742" max="11743" width="14.140625" style="122" customWidth="1"/>
    <col min="11744" max="11744" width="18" style="122" customWidth="1"/>
    <col min="11745" max="11746" width="14.140625" style="122" customWidth="1"/>
    <col min="11747" max="11747" width="18" style="122" customWidth="1"/>
    <col min="11748" max="11749" width="14.140625" style="122" customWidth="1"/>
    <col min="11750" max="11750" width="18" style="122" customWidth="1"/>
    <col min="11751" max="11752" width="14.140625" style="122" customWidth="1"/>
    <col min="11753" max="11753" width="18" style="122" customWidth="1"/>
    <col min="11754" max="11755" width="14.140625" style="122" customWidth="1"/>
    <col min="11756" max="11756" width="18" style="122" customWidth="1"/>
    <col min="11757" max="11758" width="14.140625" style="122" customWidth="1"/>
    <col min="11759" max="11759" width="18" style="122" customWidth="1"/>
    <col min="11760" max="11761" width="14.140625" style="122" customWidth="1"/>
    <col min="11762" max="11762" width="18" style="122" customWidth="1"/>
    <col min="11763" max="11764" width="14.140625" style="122" customWidth="1"/>
    <col min="11765" max="11765" width="18" style="122" customWidth="1"/>
    <col min="11766" max="11766" width="14.140625" style="122" customWidth="1"/>
    <col min="11767" max="11975" width="9.140625" style="122"/>
    <col min="11976" max="11976" width="3.7109375" style="122" customWidth="1"/>
    <col min="11977" max="11978" width="5.7109375" style="122" customWidth="1"/>
    <col min="11979" max="11979" width="30.7109375" style="122" customWidth="1"/>
    <col min="11980" max="11981" width="10.7109375" style="122" customWidth="1"/>
    <col min="11982" max="11982" width="15.7109375" style="122" customWidth="1"/>
    <col min="11983" max="11983" width="10.7109375" style="122" customWidth="1"/>
    <col min="11984" max="11985" width="15.7109375" style="122" customWidth="1"/>
    <col min="11986" max="11986" width="10.7109375" style="122" customWidth="1"/>
    <col min="11987" max="11987" width="15.7109375" style="122" customWidth="1"/>
    <col min="11988" max="11988" width="18.85546875" style="122" customWidth="1"/>
    <col min="11989" max="11989" width="17.5703125" style="122" customWidth="1"/>
    <col min="11990" max="11990" width="20.7109375" style="122" customWidth="1"/>
    <col min="11991" max="11991" width="9.140625" style="122"/>
    <col min="11992" max="11992" width="14.140625" style="122" customWidth="1"/>
    <col min="11993" max="11993" width="18" style="122" customWidth="1"/>
    <col min="11994" max="11994" width="14.140625" style="122" customWidth="1"/>
    <col min="11995" max="11995" width="9.140625" style="122"/>
    <col min="11996" max="11996" width="14.140625" style="122" customWidth="1"/>
    <col min="11997" max="11997" width="18" style="122" customWidth="1"/>
    <col min="11998" max="11999" width="14.140625" style="122" customWidth="1"/>
    <col min="12000" max="12000" width="18" style="122" customWidth="1"/>
    <col min="12001" max="12002" width="14.140625" style="122" customWidth="1"/>
    <col min="12003" max="12003" width="18" style="122" customWidth="1"/>
    <col min="12004" max="12005" width="14.140625" style="122" customWidth="1"/>
    <col min="12006" max="12006" width="18" style="122" customWidth="1"/>
    <col min="12007" max="12008" width="14.140625" style="122" customWidth="1"/>
    <col min="12009" max="12009" width="18" style="122" customWidth="1"/>
    <col min="12010" max="12011" width="14.140625" style="122" customWidth="1"/>
    <col min="12012" max="12012" width="18" style="122" customWidth="1"/>
    <col min="12013" max="12014" width="14.140625" style="122" customWidth="1"/>
    <col min="12015" max="12015" width="18" style="122" customWidth="1"/>
    <col min="12016" max="12017" width="14.140625" style="122" customWidth="1"/>
    <col min="12018" max="12018" width="18" style="122" customWidth="1"/>
    <col min="12019" max="12020" width="14.140625" style="122" customWidth="1"/>
    <col min="12021" max="12021" width="18" style="122" customWidth="1"/>
    <col min="12022" max="12022" width="14.140625" style="122" customWidth="1"/>
    <col min="12023" max="12231" width="9.140625" style="122"/>
    <col min="12232" max="12232" width="3.7109375" style="122" customWidth="1"/>
    <col min="12233" max="12234" width="5.7109375" style="122" customWidth="1"/>
    <col min="12235" max="12235" width="30.7109375" style="122" customWidth="1"/>
    <col min="12236" max="12237" width="10.7109375" style="122" customWidth="1"/>
    <col min="12238" max="12238" width="15.7109375" style="122" customWidth="1"/>
    <col min="12239" max="12239" width="10.7109375" style="122" customWidth="1"/>
    <col min="12240" max="12241" width="15.7109375" style="122" customWidth="1"/>
    <col min="12242" max="12242" width="10.7109375" style="122" customWidth="1"/>
    <col min="12243" max="12243" width="15.7109375" style="122" customWidth="1"/>
    <col min="12244" max="12244" width="18.85546875" style="122" customWidth="1"/>
    <col min="12245" max="12245" width="17.5703125" style="122" customWidth="1"/>
    <col min="12246" max="12246" width="20.7109375" style="122" customWidth="1"/>
    <col min="12247" max="12247" width="9.140625" style="122"/>
    <col min="12248" max="12248" width="14.140625" style="122" customWidth="1"/>
    <col min="12249" max="12249" width="18" style="122" customWidth="1"/>
    <col min="12250" max="12250" width="14.140625" style="122" customWidth="1"/>
    <col min="12251" max="12251" width="9.140625" style="122"/>
    <col min="12252" max="12252" width="14.140625" style="122" customWidth="1"/>
    <col min="12253" max="12253" width="18" style="122" customWidth="1"/>
    <col min="12254" max="12255" width="14.140625" style="122" customWidth="1"/>
    <col min="12256" max="12256" width="18" style="122" customWidth="1"/>
    <col min="12257" max="12258" width="14.140625" style="122" customWidth="1"/>
    <col min="12259" max="12259" width="18" style="122" customWidth="1"/>
    <col min="12260" max="12261" width="14.140625" style="122" customWidth="1"/>
    <col min="12262" max="12262" width="18" style="122" customWidth="1"/>
    <col min="12263" max="12264" width="14.140625" style="122" customWidth="1"/>
    <col min="12265" max="12265" width="18" style="122" customWidth="1"/>
    <col min="12266" max="12267" width="14.140625" style="122" customWidth="1"/>
    <col min="12268" max="12268" width="18" style="122" customWidth="1"/>
    <col min="12269" max="12270" width="14.140625" style="122" customWidth="1"/>
    <col min="12271" max="12271" width="18" style="122" customWidth="1"/>
    <col min="12272" max="12273" width="14.140625" style="122" customWidth="1"/>
    <col min="12274" max="12274" width="18" style="122" customWidth="1"/>
    <col min="12275" max="12276" width="14.140625" style="122" customWidth="1"/>
    <col min="12277" max="12277" width="18" style="122" customWidth="1"/>
    <col min="12278" max="12278" width="14.140625" style="122" customWidth="1"/>
    <col min="12279" max="12487" width="9.140625" style="122"/>
    <col min="12488" max="12488" width="3.7109375" style="122" customWidth="1"/>
    <col min="12489" max="12490" width="5.7109375" style="122" customWidth="1"/>
    <col min="12491" max="12491" width="30.7109375" style="122" customWidth="1"/>
    <col min="12492" max="12493" width="10.7109375" style="122" customWidth="1"/>
    <col min="12494" max="12494" width="15.7109375" style="122" customWidth="1"/>
    <col min="12495" max="12495" width="10.7109375" style="122" customWidth="1"/>
    <col min="12496" max="12497" width="15.7109375" style="122" customWidth="1"/>
    <col min="12498" max="12498" width="10.7109375" style="122" customWidth="1"/>
    <col min="12499" max="12499" width="15.7109375" style="122" customWidth="1"/>
    <col min="12500" max="12500" width="18.85546875" style="122" customWidth="1"/>
    <col min="12501" max="12501" width="17.5703125" style="122" customWidth="1"/>
    <col min="12502" max="12502" width="20.7109375" style="122" customWidth="1"/>
    <col min="12503" max="12503" width="9.140625" style="122"/>
    <col min="12504" max="12504" width="14.140625" style="122" customWidth="1"/>
    <col min="12505" max="12505" width="18" style="122" customWidth="1"/>
    <col min="12506" max="12506" width="14.140625" style="122" customWidth="1"/>
    <col min="12507" max="12507" width="9.140625" style="122"/>
    <col min="12508" max="12508" width="14.140625" style="122" customWidth="1"/>
    <col min="12509" max="12509" width="18" style="122" customWidth="1"/>
    <col min="12510" max="12511" width="14.140625" style="122" customWidth="1"/>
    <col min="12512" max="12512" width="18" style="122" customWidth="1"/>
    <col min="12513" max="12514" width="14.140625" style="122" customWidth="1"/>
    <col min="12515" max="12515" width="18" style="122" customWidth="1"/>
    <col min="12516" max="12517" width="14.140625" style="122" customWidth="1"/>
    <col min="12518" max="12518" width="18" style="122" customWidth="1"/>
    <col min="12519" max="12520" width="14.140625" style="122" customWidth="1"/>
    <col min="12521" max="12521" width="18" style="122" customWidth="1"/>
    <col min="12522" max="12523" width="14.140625" style="122" customWidth="1"/>
    <col min="12524" max="12524" width="18" style="122" customWidth="1"/>
    <col min="12525" max="12526" width="14.140625" style="122" customWidth="1"/>
    <col min="12527" max="12527" width="18" style="122" customWidth="1"/>
    <col min="12528" max="12529" width="14.140625" style="122" customWidth="1"/>
    <col min="12530" max="12530" width="18" style="122" customWidth="1"/>
    <col min="12531" max="12532" width="14.140625" style="122" customWidth="1"/>
    <col min="12533" max="12533" width="18" style="122" customWidth="1"/>
    <col min="12534" max="12534" width="14.140625" style="122" customWidth="1"/>
    <col min="12535" max="12743" width="9.140625" style="122"/>
    <col min="12744" max="12744" width="3.7109375" style="122" customWidth="1"/>
    <col min="12745" max="12746" width="5.7109375" style="122" customWidth="1"/>
    <col min="12747" max="12747" width="30.7109375" style="122" customWidth="1"/>
    <col min="12748" max="12749" width="10.7109375" style="122" customWidth="1"/>
    <col min="12750" max="12750" width="15.7109375" style="122" customWidth="1"/>
    <col min="12751" max="12751" width="10.7109375" style="122" customWidth="1"/>
    <col min="12752" max="12753" width="15.7109375" style="122" customWidth="1"/>
    <col min="12754" max="12754" width="10.7109375" style="122" customWidth="1"/>
    <col min="12755" max="12755" width="15.7109375" style="122" customWidth="1"/>
    <col min="12756" max="12756" width="18.85546875" style="122" customWidth="1"/>
    <col min="12757" max="12757" width="17.5703125" style="122" customWidth="1"/>
    <col min="12758" max="12758" width="20.7109375" style="122" customWidth="1"/>
    <col min="12759" max="12759" width="9.140625" style="122"/>
    <col min="12760" max="12760" width="14.140625" style="122" customWidth="1"/>
    <col min="12761" max="12761" width="18" style="122" customWidth="1"/>
    <col min="12762" max="12762" width="14.140625" style="122" customWidth="1"/>
    <col min="12763" max="12763" width="9.140625" style="122"/>
    <col min="12764" max="12764" width="14.140625" style="122" customWidth="1"/>
    <col min="12765" max="12765" width="18" style="122" customWidth="1"/>
    <col min="12766" max="12767" width="14.140625" style="122" customWidth="1"/>
    <col min="12768" max="12768" width="18" style="122" customWidth="1"/>
    <col min="12769" max="12770" width="14.140625" style="122" customWidth="1"/>
    <col min="12771" max="12771" width="18" style="122" customWidth="1"/>
    <col min="12772" max="12773" width="14.140625" style="122" customWidth="1"/>
    <col min="12774" max="12774" width="18" style="122" customWidth="1"/>
    <col min="12775" max="12776" width="14.140625" style="122" customWidth="1"/>
    <col min="12777" max="12777" width="18" style="122" customWidth="1"/>
    <col min="12778" max="12779" width="14.140625" style="122" customWidth="1"/>
    <col min="12780" max="12780" width="18" style="122" customWidth="1"/>
    <col min="12781" max="12782" width="14.140625" style="122" customWidth="1"/>
    <col min="12783" max="12783" width="18" style="122" customWidth="1"/>
    <col min="12784" max="12785" width="14.140625" style="122" customWidth="1"/>
    <col min="12786" max="12786" width="18" style="122" customWidth="1"/>
    <col min="12787" max="12788" width="14.140625" style="122" customWidth="1"/>
    <col min="12789" max="12789" width="18" style="122" customWidth="1"/>
    <col min="12790" max="12790" width="14.140625" style="122" customWidth="1"/>
    <col min="12791" max="12999" width="9.140625" style="122"/>
    <col min="13000" max="13000" width="3.7109375" style="122" customWidth="1"/>
    <col min="13001" max="13002" width="5.7109375" style="122" customWidth="1"/>
    <col min="13003" max="13003" width="30.7109375" style="122" customWidth="1"/>
    <col min="13004" max="13005" width="10.7109375" style="122" customWidth="1"/>
    <col min="13006" max="13006" width="15.7109375" style="122" customWidth="1"/>
    <col min="13007" max="13007" width="10.7109375" style="122" customWidth="1"/>
    <col min="13008" max="13009" width="15.7109375" style="122" customWidth="1"/>
    <col min="13010" max="13010" width="10.7109375" style="122" customWidth="1"/>
    <col min="13011" max="13011" width="15.7109375" style="122" customWidth="1"/>
    <col min="13012" max="13012" width="18.85546875" style="122" customWidth="1"/>
    <col min="13013" max="13013" width="17.5703125" style="122" customWidth="1"/>
    <col min="13014" max="13014" width="20.7109375" style="122" customWidth="1"/>
    <col min="13015" max="13015" width="9.140625" style="122"/>
    <col min="13016" max="13016" width="14.140625" style="122" customWidth="1"/>
    <col min="13017" max="13017" width="18" style="122" customWidth="1"/>
    <col min="13018" max="13018" width="14.140625" style="122" customWidth="1"/>
    <col min="13019" max="13019" width="9.140625" style="122"/>
    <col min="13020" max="13020" width="14.140625" style="122" customWidth="1"/>
    <col min="13021" max="13021" width="18" style="122" customWidth="1"/>
    <col min="13022" max="13023" width="14.140625" style="122" customWidth="1"/>
    <col min="13024" max="13024" width="18" style="122" customWidth="1"/>
    <col min="13025" max="13026" width="14.140625" style="122" customWidth="1"/>
    <col min="13027" max="13027" width="18" style="122" customWidth="1"/>
    <col min="13028" max="13029" width="14.140625" style="122" customWidth="1"/>
    <col min="13030" max="13030" width="18" style="122" customWidth="1"/>
    <col min="13031" max="13032" width="14.140625" style="122" customWidth="1"/>
    <col min="13033" max="13033" width="18" style="122" customWidth="1"/>
    <col min="13034" max="13035" width="14.140625" style="122" customWidth="1"/>
    <col min="13036" max="13036" width="18" style="122" customWidth="1"/>
    <col min="13037" max="13038" width="14.140625" style="122" customWidth="1"/>
    <col min="13039" max="13039" width="18" style="122" customWidth="1"/>
    <col min="13040" max="13041" width="14.140625" style="122" customWidth="1"/>
    <col min="13042" max="13042" width="18" style="122" customWidth="1"/>
    <col min="13043" max="13044" width="14.140625" style="122" customWidth="1"/>
    <col min="13045" max="13045" width="18" style="122" customWidth="1"/>
    <col min="13046" max="13046" width="14.140625" style="122" customWidth="1"/>
    <col min="13047" max="13255" width="9.140625" style="122"/>
    <col min="13256" max="13256" width="3.7109375" style="122" customWidth="1"/>
    <col min="13257" max="13258" width="5.7109375" style="122" customWidth="1"/>
    <col min="13259" max="13259" width="30.7109375" style="122" customWidth="1"/>
    <col min="13260" max="13261" width="10.7109375" style="122" customWidth="1"/>
    <col min="13262" max="13262" width="15.7109375" style="122" customWidth="1"/>
    <col min="13263" max="13263" width="10.7109375" style="122" customWidth="1"/>
    <col min="13264" max="13265" width="15.7109375" style="122" customWidth="1"/>
    <col min="13266" max="13266" width="10.7109375" style="122" customWidth="1"/>
    <col min="13267" max="13267" width="15.7109375" style="122" customWidth="1"/>
    <col min="13268" max="13268" width="18.85546875" style="122" customWidth="1"/>
    <col min="13269" max="13269" width="17.5703125" style="122" customWidth="1"/>
    <col min="13270" max="13270" width="20.7109375" style="122" customWidth="1"/>
    <col min="13271" max="13271" width="9.140625" style="122"/>
    <col min="13272" max="13272" width="14.140625" style="122" customWidth="1"/>
    <col min="13273" max="13273" width="18" style="122" customWidth="1"/>
    <col min="13274" max="13274" width="14.140625" style="122" customWidth="1"/>
    <col min="13275" max="13275" width="9.140625" style="122"/>
    <col min="13276" max="13276" width="14.140625" style="122" customWidth="1"/>
    <col min="13277" max="13277" width="18" style="122" customWidth="1"/>
    <col min="13278" max="13279" width="14.140625" style="122" customWidth="1"/>
    <col min="13280" max="13280" width="18" style="122" customWidth="1"/>
    <col min="13281" max="13282" width="14.140625" style="122" customWidth="1"/>
    <col min="13283" max="13283" width="18" style="122" customWidth="1"/>
    <col min="13284" max="13285" width="14.140625" style="122" customWidth="1"/>
    <col min="13286" max="13286" width="18" style="122" customWidth="1"/>
    <col min="13287" max="13288" width="14.140625" style="122" customWidth="1"/>
    <col min="13289" max="13289" width="18" style="122" customWidth="1"/>
    <col min="13290" max="13291" width="14.140625" style="122" customWidth="1"/>
    <col min="13292" max="13292" width="18" style="122" customWidth="1"/>
    <col min="13293" max="13294" width="14.140625" style="122" customWidth="1"/>
    <col min="13295" max="13295" width="18" style="122" customWidth="1"/>
    <col min="13296" max="13297" width="14.140625" style="122" customWidth="1"/>
    <col min="13298" max="13298" width="18" style="122" customWidth="1"/>
    <col min="13299" max="13300" width="14.140625" style="122" customWidth="1"/>
    <col min="13301" max="13301" width="18" style="122" customWidth="1"/>
    <col min="13302" max="13302" width="14.140625" style="122" customWidth="1"/>
    <col min="13303" max="13511" width="9.140625" style="122"/>
    <col min="13512" max="13512" width="3.7109375" style="122" customWidth="1"/>
    <col min="13513" max="13514" width="5.7109375" style="122" customWidth="1"/>
    <col min="13515" max="13515" width="30.7109375" style="122" customWidth="1"/>
    <col min="13516" max="13517" width="10.7109375" style="122" customWidth="1"/>
    <col min="13518" max="13518" width="15.7109375" style="122" customWidth="1"/>
    <col min="13519" max="13519" width="10.7109375" style="122" customWidth="1"/>
    <col min="13520" max="13521" width="15.7109375" style="122" customWidth="1"/>
    <col min="13522" max="13522" width="10.7109375" style="122" customWidth="1"/>
    <col min="13523" max="13523" width="15.7109375" style="122" customWidth="1"/>
    <col min="13524" max="13524" width="18.85546875" style="122" customWidth="1"/>
    <col min="13525" max="13525" width="17.5703125" style="122" customWidth="1"/>
    <col min="13526" max="13526" width="20.7109375" style="122" customWidth="1"/>
    <col min="13527" max="13527" width="9.140625" style="122"/>
    <col min="13528" max="13528" width="14.140625" style="122" customWidth="1"/>
    <col min="13529" max="13529" width="18" style="122" customWidth="1"/>
    <col min="13530" max="13530" width="14.140625" style="122" customWidth="1"/>
    <col min="13531" max="13531" width="9.140625" style="122"/>
    <col min="13532" max="13532" width="14.140625" style="122" customWidth="1"/>
    <col min="13533" max="13533" width="18" style="122" customWidth="1"/>
    <col min="13534" max="13535" width="14.140625" style="122" customWidth="1"/>
    <col min="13536" max="13536" width="18" style="122" customWidth="1"/>
    <col min="13537" max="13538" width="14.140625" style="122" customWidth="1"/>
    <col min="13539" max="13539" width="18" style="122" customWidth="1"/>
    <col min="13540" max="13541" width="14.140625" style="122" customWidth="1"/>
    <col min="13542" max="13542" width="18" style="122" customWidth="1"/>
    <col min="13543" max="13544" width="14.140625" style="122" customWidth="1"/>
    <col min="13545" max="13545" width="18" style="122" customWidth="1"/>
    <col min="13546" max="13547" width="14.140625" style="122" customWidth="1"/>
    <col min="13548" max="13548" width="18" style="122" customWidth="1"/>
    <col min="13549" max="13550" width="14.140625" style="122" customWidth="1"/>
    <col min="13551" max="13551" width="18" style="122" customWidth="1"/>
    <col min="13552" max="13553" width="14.140625" style="122" customWidth="1"/>
    <col min="13554" max="13554" width="18" style="122" customWidth="1"/>
    <col min="13555" max="13556" width="14.140625" style="122" customWidth="1"/>
    <col min="13557" max="13557" width="18" style="122" customWidth="1"/>
    <col min="13558" max="13558" width="14.140625" style="122" customWidth="1"/>
    <col min="13559" max="13767" width="9.140625" style="122"/>
    <col min="13768" max="13768" width="3.7109375" style="122" customWidth="1"/>
    <col min="13769" max="13770" width="5.7109375" style="122" customWidth="1"/>
    <col min="13771" max="13771" width="30.7109375" style="122" customWidth="1"/>
    <col min="13772" max="13773" width="10.7109375" style="122" customWidth="1"/>
    <col min="13774" max="13774" width="15.7109375" style="122" customWidth="1"/>
    <col min="13775" max="13775" width="10.7109375" style="122" customWidth="1"/>
    <col min="13776" max="13777" width="15.7109375" style="122" customWidth="1"/>
    <col min="13778" max="13778" width="10.7109375" style="122" customWidth="1"/>
    <col min="13779" max="13779" width="15.7109375" style="122" customWidth="1"/>
    <col min="13780" max="13780" width="18.85546875" style="122" customWidth="1"/>
    <col min="13781" max="13781" width="17.5703125" style="122" customWidth="1"/>
    <col min="13782" max="13782" width="20.7109375" style="122" customWidth="1"/>
    <col min="13783" max="13783" width="9.140625" style="122"/>
    <col min="13784" max="13784" width="14.140625" style="122" customWidth="1"/>
    <col min="13785" max="13785" width="18" style="122" customWidth="1"/>
    <col min="13786" max="13786" width="14.140625" style="122" customWidth="1"/>
    <col min="13787" max="13787" width="9.140625" style="122"/>
    <col min="13788" max="13788" width="14.140625" style="122" customWidth="1"/>
    <col min="13789" max="13789" width="18" style="122" customWidth="1"/>
    <col min="13790" max="13791" width="14.140625" style="122" customWidth="1"/>
    <col min="13792" max="13792" width="18" style="122" customWidth="1"/>
    <col min="13793" max="13794" width="14.140625" style="122" customWidth="1"/>
    <col min="13795" max="13795" width="18" style="122" customWidth="1"/>
    <col min="13796" max="13797" width="14.140625" style="122" customWidth="1"/>
    <col min="13798" max="13798" width="18" style="122" customWidth="1"/>
    <col min="13799" max="13800" width="14.140625" style="122" customWidth="1"/>
    <col min="13801" max="13801" width="18" style="122" customWidth="1"/>
    <col min="13802" max="13803" width="14.140625" style="122" customWidth="1"/>
    <col min="13804" max="13804" width="18" style="122" customWidth="1"/>
    <col min="13805" max="13806" width="14.140625" style="122" customWidth="1"/>
    <col min="13807" max="13807" width="18" style="122" customWidth="1"/>
    <col min="13808" max="13809" width="14.140625" style="122" customWidth="1"/>
    <col min="13810" max="13810" width="18" style="122" customWidth="1"/>
    <col min="13811" max="13812" width="14.140625" style="122" customWidth="1"/>
    <col min="13813" max="13813" width="18" style="122" customWidth="1"/>
    <col min="13814" max="13814" width="14.140625" style="122" customWidth="1"/>
    <col min="13815" max="14023" width="9.140625" style="122"/>
    <col min="14024" max="14024" width="3.7109375" style="122" customWidth="1"/>
    <col min="14025" max="14026" width="5.7109375" style="122" customWidth="1"/>
    <col min="14027" max="14027" width="30.7109375" style="122" customWidth="1"/>
    <col min="14028" max="14029" width="10.7109375" style="122" customWidth="1"/>
    <col min="14030" max="14030" width="15.7109375" style="122" customWidth="1"/>
    <col min="14031" max="14031" width="10.7109375" style="122" customWidth="1"/>
    <col min="14032" max="14033" width="15.7109375" style="122" customWidth="1"/>
    <col min="14034" max="14034" width="10.7109375" style="122" customWidth="1"/>
    <col min="14035" max="14035" width="15.7109375" style="122" customWidth="1"/>
    <col min="14036" max="14036" width="18.85546875" style="122" customWidth="1"/>
    <col min="14037" max="14037" width="17.5703125" style="122" customWidth="1"/>
    <col min="14038" max="14038" width="20.7109375" style="122" customWidth="1"/>
    <col min="14039" max="14039" width="9.140625" style="122"/>
    <col min="14040" max="14040" width="14.140625" style="122" customWidth="1"/>
    <col min="14041" max="14041" width="18" style="122" customWidth="1"/>
    <col min="14042" max="14042" width="14.140625" style="122" customWidth="1"/>
    <col min="14043" max="14043" width="9.140625" style="122"/>
    <col min="14044" max="14044" width="14.140625" style="122" customWidth="1"/>
    <col min="14045" max="14045" width="18" style="122" customWidth="1"/>
    <col min="14046" max="14047" width="14.140625" style="122" customWidth="1"/>
    <col min="14048" max="14048" width="18" style="122" customWidth="1"/>
    <col min="14049" max="14050" width="14.140625" style="122" customWidth="1"/>
    <col min="14051" max="14051" width="18" style="122" customWidth="1"/>
    <col min="14052" max="14053" width="14.140625" style="122" customWidth="1"/>
    <col min="14054" max="14054" width="18" style="122" customWidth="1"/>
    <col min="14055" max="14056" width="14.140625" style="122" customWidth="1"/>
    <col min="14057" max="14057" width="18" style="122" customWidth="1"/>
    <col min="14058" max="14059" width="14.140625" style="122" customWidth="1"/>
    <col min="14060" max="14060" width="18" style="122" customWidth="1"/>
    <col min="14061" max="14062" width="14.140625" style="122" customWidth="1"/>
    <col min="14063" max="14063" width="18" style="122" customWidth="1"/>
    <col min="14064" max="14065" width="14.140625" style="122" customWidth="1"/>
    <col min="14066" max="14066" width="18" style="122" customWidth="1"/>
    <col min="14067" max="14068" width="14.140625" style="122" customWidth="1"/>
    <col min="14069" max="14069" width="18" style="122" customWidth="1"/>
    <col min="14070" max="14070" width="14.140625" style="122" customWidth="1"/>
    <col min="14071" max="14279" width="9.140625" style="122"/>
    <col min="14280" max="14280" width="3.7109375" style="122" customWidth="1"/>
    <col min="14281" max="14282" width="5.7109375" style="122" customWidth="1"/>
    <col min="14283" max="14283" width="30.7109375" style="122" customWidth="1"/>
    <col min="14284" max="14285" width="10.7109375" style="122" customWidth="1"/>
    <col min="14286" max="14286" width="15.7109375" style="122" customWidth="1"/>
    <col min="14287" max="14287" width="10.7109375" style="122" customWidth="1"/>
    <col min="14288" max="14289" width="15.7109375" style="122" customWidth="1"/>
    <col min="14290" max="14290" width="10.7109375" style="122" customWidth="1"/>
    <col min="14291" max="14291" width="15.7109375" style="122" customWidth="1"/>
    <col min="14292" max="14292" width="18.85546875" style="122" customWidth="1"/>
    <col min="14293" max="14293" width="17.5703125" style="122" customWidth="1"/>
    <col min="14294" max="14294" width="20.7109375" style="122" customWidth="1"/>
    <col min="14295" max="14295" width="9.140625" style="122"/>
    <col min="14296" max="14296" width="14.140625" style="122" customWidth="1"/>
    <col min="14297" max="14297" width="18" style="122" customWidth="1"/>
    <col min="14298" max="14298" width="14.140625" style="122" customWidth="1"/>
    <col min="14299" max="14299" width="9.140625" style="122"/>
    <col min="14300" max="14300" width="14.140625" style="122" customWidth="1"/>
    <col min="14301" max="14301" width="18" style="122" customWidth="1"/>
    <col min="14302" max="14303" width="14.140625" style="122" customWidth="1"/>
    <col min="14304" max="14304" width="18" style="122" customWidth="1"/>
    <col min="14305" max="14306" width="14.140625" style="122" customWidth="1"/>
    <col min="14307" max="14307" width="18" style="122" customWidth="1"/>
    <col min="14308" max="14309" width="14.140625" style="122" customWidth="1"/>
    <col min="14310" max="14310" width="18" style="122" customWidth="1"/>
    <col min="14311" max="14312" width="14.140625" style="122" customWidth="1"/>
    <col min="14313" max="14313" width="18" style="122" customWidth="1"/>
    <col min="14314" max="14315" width="14.140625" style="122" customWidth="1"/>
    <col min="14316" max="14316" width="18" style="122" customWidth="1"/>
    <col min="14317" max="14318" width="14.140625" style="122" customWidth="1"/>
    <col min="14319" max="14319" width="18" style="122" customWidth="1"/>
    <col min="14320" max="14321" width="14.140625" style="122" customWidth="1"/>
    <col min="14322" max="14322" width="18" style="122" customWidth="1"/>
    <col min="14323" max="14324" width="14.140625" style="122" customWidth="1"/>
    <col min="14325" max="14325" width="18" style="122" customWidth="1"/>
    <col min="14326" max="14326" width="14.140625" style="122" customWidth="1"/>
    <col min="14327" max="14535" width="9.140625" style="122"/>
    <col min="14536" max="14536" width="3.7109375" style="122" customWidth="1"/>
    <col min="14537" max="14538" width="5.7109375" style="122" customWidth="1"/>
    <col min="14539" max="14539" width="30.7109375" style="122" customWidth="1"/>
    <col min="14540" max="14541" width="10.7109375" style="122" customWidth="1"/>
    <col min="14542" max="14542" width="15.7109375" style="122" customWidth="1"/>
    <col min="14543" max="14543" width="10.7109375" style="122" customWidth="1"/>
    <col min="14544" max="14545" width="15.7109375" style="122" customWidth="1"/>
    <col min="14546" max="14546" width="10.7109375" style="122" customWidth="1"/>
    <col min="14547" max="14547" width="15.7109375" style="122" customWidth="1"/>
    <col min="14548" max="14548" width="18.85546875" style="122" customWidth="1"/>
    <col min="14549" max="14549" width="17.5703125" style="122" customWidth="1"/>
    <col min="14550" max="14550" width="20.7109375" style="122" customWidth="1"/>
    <col min="14551" max="14551" width="9.140625" style="122"/>
    <col min="14552" max="14552" width="14.140625" style="122" customWidth="1"/>
    <col min="14553" max="14553" width="18" style="122" customWidth="1"/>
    <col min="14554" max="14554" width="14.140625" style="122" customWidth="1"/>
    <col min="14555" max="14555" width="9.140625" style="122"/>
    <col min="14556" max="14556" width="14.140625" style="122" customWidth="1"/>
    <col min="14557" max="14557" width="18" style="122" customWidth="1"/>
    <col min="14558" max="14559" width="14.140625" style="122" customWidth="1"/>
    <col min="14560" max="14560" width="18" style="122" customWidth="1"/>
    <col min="14561" max="14562" width="14.140625" style="122" customWidth="1"/>
    <col min="14563" max="14563" width="18" style="122" customWidth="1"/>
    <col min="14564" max="14565" width="14.140625" style="122" customWidth="1"/>
    <col min="14566" max="14566" width="18" style="122" customWidth="1"/>
    <col min="14567" max="14568" width="14.140625" style="122" customWidth="1"/>
    <col min="14569" max="14569" width="18" style="122" customWidth="1"/>
    <col min="14570" max="14571" width="14.140625" style="122" customWidth="1"/>
    <col min="14572" max="14572" width="18" style="122" customWidth="1"/>
    <col min="14573" max="14574" width="14.140625" style="122" customWidth="1"/>
    <col min="14575" max="14575" width="18" style="122" customWidth="1"/>
    <col min="14576" max="14577" width="14.140625" style="122" customWidth="1"/>
    <col min="14578" max="14578" width="18" style="122" customWidth="1"/>
    <col min="14579" max="14580" width="14.140625" style="122" customWidth="1"/>
    <col min="14581" max="14581" width="18" style="122" customWidth="1"/>
    <col min="14582" max="14582" width="14.140625" style="122" customWidth="1"/>
    <col min="14583" max="14791" width="9.140625" style="122"/>
    <col min="14792" max="14792" width="3.7109375" style="122" customWidth="1"/>
    <col min="14793" max="14794" width="5.7109375" style="122" customWidth="1"/>
    <col min="14795" max="14795" width="30.7109375" style="122" customWidth="1"/>
    <col min="14796" max="14797" width="10.7109375" style="122" customWidth="1"/>
    <col min="14798" max="14798" width="15.7109375" style="122" customWidth="1"/>
    <col min="14799" max="14799" width="10.7109375" style="122" customWidth="1"/>
    <col min="14800" max="14801" width="15.7109375" style="122" customWidth="1"/>
    <col min="14802" max="14802" width="10.7109375" style="122" customWidth="1"/>
    <col min="14803" max="14803" width="15.7109375" style="122" customWidth="1"/>
    <col min="14804" max="14804" width="18.85546875" style="122" customWidth="1"/>
    <col min="14805" max="14805" width="17.5703125" style="122" customWidth="1"/>
    <col min="14806" max="14806" width="20.7109375" style="122" customWidth="1"/>
    <col min="14807" max="14807" width="9.140625" style="122"/>
    <col min="14808" max="14808" width="14.140625" style="122" customWidth="1"/>
    <col min="14809" max="14809" width="18" style="122" customWidth="1"/>
    <col min="14810" max="14810" width="14.140625" style="122" customWidth="1"/>
    <col min="14811" max="14811" width="9.140625" style="122"/>
    <col min="14812" max="14812" width="14.140625" style="122" customWidth="1"/>
    <col min="14813" max="14813" width="18" style="122" customWidth="1"/>
    <col min="14814" max="14815" width="14.140625" style="122" customWidth="1"/>
    <col min="14816" max="14816" width="18" style="122" customWidth="1"/>
    <col min="14817" max="14818" width="14.140625" style="122" customWidth="1"/>
    <col min="14819" max="14819" width="18" style="122" customWidth="1"/>
    <col min="14820" max="14821" width="14.140625" style="122" customWidth="1"/>
    <col min="14822" max="14822" width="18" style="122" customWidth="1"/>
    <col min="14823" max="14824" width="14.140625" style="122" customWidth="1"/>
    <col min="14825" max="14825" width="18" style="122" customWidth="1"/>
    <col min="14826" max="14827" width="14.140625" style="122" customWidth="1"/>
    <col min="14828" max="14828" width="18" style="122" customWidth="1"/>
    <col min="14829" max="14830" width="14.140625" style="122" customWidth="1"/>
    <col min="14831" max="14831" width="18" style="122" customWidth="1"/>
    <col min="14832" max="14833" width="14.140625" style="122" customWidth="1"/>
    <col min="14834" max="14834" width="18" style="122" customWidth="1"/>
    <col min="14835" max="14836" width="14.140625" style="122" customWidth="1"/>
    <col min="14837" max="14837" width="18" style="122" customWidth="1"/>
    <col min="14838" max="14838" width="14.140625" style="122" customWidth="1"/>
    <col min="14839" max="15047" width="9.140625" style="122"/>
    <col min="15048" max="15048" width="3.7109375" style="122" customWidth="1"/>
    <col min="15049" max="15050" width="5.7109375" style="122" customWidth="1"/>
    <col min="15051" max="15051" width="30.7109375" style="122" customWidth="1"/>
    <col min="15052" max="15053" width="10.7109375" style="122" customWidth="1"/>
    <col min="15054" max="15054" width="15.7109375" style="122" customWidth="1"/>
    <col min="15055" max="15055" width="10.7109375" style="122" customWidth="1"/>
    <col min="15056" max="15057" width="15.7109375" style="122" customWidth="1"/>
    <col min="15058" max="15058" width="10.7109375" style="122" customWidth="1"/>
    <col min="15059" max="15059" width="15.7109375" style="122" customWidth="1"/>
    <col min="15060" max="15060" width="18.85546875" style="122" customWidth="1"/>
    <col min="15061" max="15061" width="17.5703125" style="122" customWidth="1"/>
    <col min="15062" max="15062" width="20.7109375" style="122" customWidth="1"/>
    <col min="15063" max="15063" width="9.140625" style="122"/>
    <col min="15064" max="15064" width="14.140625" style="122" customWidth="1"/>
    <col min="15065" max="15065" width="18" style="122" customWidth="1"/>
    <col min="15066" max="15066" width="14.140625" style="122" customWidth="1"/>
    <col min="15067" max="15067" width="9.140625" style="122"/>
    <col min="15068" max="15068" width="14.140625" style="122" customWidth="1"/>
    <col min="15069" max="15069" width="18" style="122" customWidth="1"/>
    <col min="15070" max="15071" width="14.140625" style="122" customWidth="1"/>
    <col min="15072" max="15072" width="18" style="122" customWidth="1"/>
    <col min="15073" max="15074" width="14.140625" style="122" customWidth="1"/>
    <col min="15075" max="15075" width="18" style="122" customWidth="1"/>
    <col min="15076" max="15077" width="14.140625" style="122" customWidth="1"/>
    <col min="15078" max="15078" width="18" style="122" customWidth="1"/>
    <col min="15079" max="15080" width="14.140625" style="122" customWidth="1"/>
    <col min="15081" max="15081" width="18" style="122" customWidth="1"/>
    <col min="15082" max="15083" width="14.140625" style="122" customWidth="1"/>
    <col min="15084" max="15084" width="18" style="122" customWidth="1"/>
    <col min="15085" max="15086" width="14.140625" style="122" customWidth="1"/>
    <col min="15087" max="15087" width="18" style="122" customWidth="1"/>
    <col min="15088" max="15089" width="14.140625" style="122" customWidth="1"/>
    <col min="15090" max="15090" width="18" style="122" customWidth="1"/>
    <col min="15091" max="15092" width="14.140625" style="122" customWidth="1"/>
    <col min="15093" max="15093" width="18" style="122" customWidth="1"/>
    <col min="15094" max="15094" width="14.140625" style="122" customWidth="1"/>
    <col min="15095" max="15303" width="9.140625" style="122"/>
    <col min="15304" max="15304" width="3.7109375" style="122" customWidth="1"/>
    <col min="15305" max="15306" width="5.7109375" style="122" customWidth="1"/>
    <col min="15307" max="15307" width="30.7109375" style="122" customWidth="1"/>
    <col min="15308" max="15309" width="10.7109375" style="122" customWidth="1"/>
    <col min="15310" max="15310" width="15.7109375" style="122" customWidth="1"/>
    <col min="15311" max="15311" width="10.7109375" style="122" customWidth="1"/>
    <col min="15312" max="15313" width="15.7109375" style="122" customWidth="1"/>
    <col min="15314" max="15314" width="10.7109375" style="122" customWidth="1"/>
    <col min="15315" max="15315" width="15.7109375" style="122" customWidth="1"/>
    <col min="15316" max="15316" width="18.85546875" style="122" customWidth="1"/>
    <col min="15317" max="15317" width="17.5703125" style="122" customWidth="1"/>
    <col min="15318" max="15318" width="20.7109375" style="122" customWidth="1"/>
    <col min="15319" max="15319" width="9.140625" style="122"/>
    <col min="15320" max="15320" width="14.140625" style="122" customWidth="1"/>
    <col min="15321" max="15321" width="18" style="122" customWidth="1"/>
    <col min="15322" max="15322" width="14.140625" style="122" customWidth="1"/>
    <col min="15323" max="15323" width="9.140625" style="122"/>
    <col min="15324" max="15324" width="14.140625" style="122" customWidth="1"/>
    <col min="15325" max="15325" width="18" style="122" customWidth="1"/>
    <col min="15326" max="15327" width="14.140625" style="122" customWidth="1"/>
    <col min="15328" max="15328" width="18" style="122" customWidth="1"/>
    <col min="15329" max="15330" width="14.140625" style="122" customWidth="1"/>
    <col min="15331" max="15331" width="18" style="122" customWidth="1"/>
    <col min="15332" max="15333" width="14.140625" style="122" customWidth="1"/>
    <col min="15334" max="15334" width="18" style="122" customWidth="1"/>
    <col min="15335" max="15336" width="14.140625" style="122" customWidth="1"/>
    <col min="15337" max="15337" width="18" style="122" customWidth="1"/>
    <col min="15338" max="15339" width="14.140625" style="122" customWidth="1"/>
    <col min="15340" max="15340" width="18" style="122" customWidth="1"/>
    <col min="15341" max="15342" width="14.140625" style="122" customWidth="1"/>
    <col min="15343" max="15343" width="18" style="122" customWidth="1"/>
    <col min="15344" max="15345" width="14.140625" style="122" customWidth="1"/>
    <col min="15346" max="15346" width="18" style="122" customWidth="1"/>
    <col min="15347" max="15348" width="14.140625" style="122" customWidth="1"/>
    <col min="15349" max="15349" width="18" style="122" customWidth="1"/>
    <col min="15350" max="15350" width="14.140625" style="122" customWidth="1"/>
    <col min="15351" max="15559" width="9.140625" style="122"/>
    <col min="15560" max="15560" width="3.7109375" style="122" customWidth="1"/>
    <col min="15561" max="15562" width="5.7109375" style="122" customWidth="1"/>
    <col min="15563" max="15563" width="30.7109375" style="122" customWidth="1"/>
    <col min="15564" max="15565" width="10.7109375" style="122" customWidth="1"/>
    <col min="15566" max="15566" width="15.7109375" style="122" customWidth="1"/>
    <col min="15567" max="15567" width="10.7109375" style="122" customWidth="1"/>
    <col min="15568" max="15569" width="15.7109375" style="122" customWidth="1"/>
    <col min="15570" max="15570" width="10.7109375" style="122" customWidth="1"/>
    <col min="15571" max="15571" width="15.7109375" style="122" customWidth="1"/>
    <col min="15572" max="15572" width="18.85546875" style="122" customWidth="1"/>
    <col min="15573" max="15573" width="17.5703125" style="122" customWidth="1"/>
    <col min="15574" max="15574" width="20.7109375" style="122" customWidth="1"/>
    <col min="15575" max="15575" width="9.140625" style="122"/>
    <col min="15576" max="15576" width="14.140625" style="122" customWidth="1"/>
    <col min="15577" max="15577" width="18" style="122" customWidth="1"/>
    <col min="15578" max="15578" width="14.140625" style="122" customWidth="1"/>
    <col min="15579" max="15579" width="9.140625" style="122"/>
    <col min="15580" max="15580" width="14.140625" style="122" customWidth="1"/>
    <col min="15581" max="15581" width="18" style="122" customWidth="1"/>
    <col min="15582" max="15583" width="14.140625" style="122" customWidth="1"/>
    <col min="15584" max="15584" width="18" style="122" customWidth="1"/>
    <col min="15585" max="15586" width="14.140625" style="122" customWidth="1"/>
    <col min="15587" max="15587" width="18" style="122" customWidth="1"/>
    <col min="15588" max="15589" width="14.140625" style="122" customWidth="1"/>
    <col min="15590" max="15590" width="18" style="122" customWidth="1"/>
    <col min="15591" max="15592" width="14.140625" style="122" customWidth="1"/>
    <col min="15593" max="15593" width="18" style="122" customWidth="1"/>
    <col min="15594" max="15595" width="14.140625" style="122" customWidth="1"/>
    <col min="15596" max="15596" width="18" style="122" customWidth="1"/>
    <col min="15597" max="15598" width="14.140625" style="122" customWidth="1"/>
    <col min="15599" max="15599" width="18" style="122" customWidth="1"/>
    <col min="15600" max="15601" width="14.140625" style="122" customWidth="1"/>
    <col min="15602" max="15602" width="18" style="122" customWidth="1"/>
    <col min="15603" max="15604" width="14.140625" style="122" customWidth="1"/>
    <col min="15605" max="15605" width="18" style="122" customWidth="1"/>
    <col min="15606" max="15606" width="14.140625" style="122" customWidth="1"/>
    <col min="15607" max="15815" width="9.140625" style="122"/>
    <col min="15816" max="15816" width="3.7109375" style="122" customWidth="1"/>
    <col min="15817" max="15818" width="5.7109375" style="122" customWidth="1"/>
    <col min="15819" max="15819" width="30.7109375" style="122" customWidth="1"/>
    <col min="15820" max="15821" width="10.7109375" style="122" customWidth="1"/>
    <col min="15822" max="15822" width="15.7109375" style="122" customWidth="1"/>
    <col min="15823" max="15823" width="10.7109375" style="122" customWidth="1"/>
    <col min="15824" max="15825" width="15.7109375" style="122" customWidth="1"/>
    <col min="15826" max="15826" width="10.7109375" style="122" customWidth="1"/>
    <col min="15827" max="15827" width="15.7109375" style="122" customWidth="1"/>
    <col min="15828" max="15828" width="18.85546875" style="122" customWidth="1"/>
    <col min="15829" max="15829" width="17.5703125" style="122" customWidth="1"/>
    <col min="15830" max="15830" width="20.7109375" style="122" customWidth="1"/>
    <col min="15831" max="15831" width="9.140625" style="122"/>
    <col min="15832" max="15832" width="14.140625" style="122" customWidth="1"/>
    <col min="15833" max="15833" width="18" style="122" customWidth="1"/>
    <col min="15834" max="15834" width="14.140625" style="122" customWidth="1"/>
    <col min="15835" max="15835" width="9.140625" style="122"/>
    <col min="15836" max="15836" width="14.140625" style="122" customWidth="1"/>
    <col min="15837" max="15837" width="18" style="122" customWidth="1"/>
    <col min="15838" max="15839" width="14.140625" style="122" customWidth="1"/>
    <col min="15840" max="15840" width="18" style="122" customWidth="1"/>
    <col min="15841" max="15842" width="14.140625" style="122" customWidth="1"/>
    <col min="15843" max="15843" width="18" style="122" customWidth="1"/>
    <col min="15844" max="15845" width="14.140625" style="122" customWidth="1"/>
    <col min="15846" max="15846" width="18" style="122" customWidth="1"/>
    <col min="15847" max="15848" width="14.140625" style="122" customWidth="1"/>
    <col min="15849" max="15849" width="18" style="122" customWidth="1"/>
    <col min="15850" max="15851" width="14.140625" style="122" customWidth="1"/>
    <col min="15852" max="15852" width="18" style="122" customWidth="1"/>
    <col min="15853" max="15854" width="14.140625" style="122" customWidth="1"/>
    <col min="15855" max="15855" width="18" style="122" customWidth="1"/>
    <col min="15856" max="15857" width="14.140625" style="122" customWidth="1"/>
    <col min="15858" max="15858" width="18" style="122" customWidth="1"/>
    <col min="15859" max="15860" width="14.140625" style="122" customWidth="1"/>
    <col min="15861" max="15861" width="18" style="122" customWidth="1"/>
    <col min="15862" max="15862" width="14.140625" style="122" customWidth="1"/>
    <col min="15863" max="16071" width="9.140625" style="122"/>
    <col min="16072" max="16072" width="3.7109375" style="122" customWidth="1"/>
    <col min="16073" max="16074" width="5.7109375" style="122" customWidth="1"/>
    <col min="16075" max="16075" width="30.7109375" style="122" customWidth="1"/>
    <col min="16076" max="16077" width="10.7109375" style="122" customWidth="1"/>
    <col min="16078" max="16078" width="15.7109375" style="122" customWidth="1"/>
    <col min="16079" max="16079" width="10.7109375" style="122" customWidth="1"/>
    <col min="16080" max="16081" width="15.7109375" style="122" customWidth="1"/>
    <col min="16082" max="16082" width="10.7109375" style="122" customWidth="1"/>
    <col min="16083" max="16083" width="15.7109375" style="122" customWidth="1"/>
    <col min="16084" max="16084" width="18.85546875" style="122" customWidth="1"/>
    <col min="16085" max="16085" width="17.5703125" style="122" customWidth="1"/>
    <col min="16086" max="16086" width="20.7109375" style="122" customWidth="1"/>
    <col min="16087" max="16087" width="9.140625" style="122"/>
    <col min="16088" max="16088" width="14.140625" style="122" customWidth="1"/>
    <col min="16089" max="16089" width="18" style="122" customWidth="1"/>
    <col min="16090" max="16090" width="14.140625" style="122" customWidth="1"/>
    <col min="16091" max="16091" width="9.140625" style="122"/>
    <col min="16092" max="16092" width="14.140625" style="122" customWidth="1"/>
    <col min="16093" max="16093" width="18" style="122" customWidth="1"/>
    <col min="16094" max="16095" width="14.140625" style="122" customWidth="1"/>
    <col min="16096" max="16096" width="18" style="122" customWidth="1"/>
    <col min="16097" max="16098" width="14.140625" style="122" customWidth="1"/>
    <col min="16099" max="16099" width="18" style="122" customWidth="1"/>
    <col min="16100" max="16101" width="14.140625" style="122" customWidth="1"/>
    <col min="16102" max="16102" width="18" style="122" customWidth="1"/>
    <col min="16103" max="16104" width="14.140625" style="122" customWidth="1"/>
    <col min="16105" max="16105" width="18" style="122" customWidth="1"/>
    <col min="16106" max="16107" width="14.140625" style="122" customWidth="1"/>
    <col min="16108" max="16108" width="18" style="122" customWidth="1"/>
    <col min="16109" max="16110" width="14.140625" style="122" customWidth="1"/>
    <col min="16111" max="16111" width="18" style="122" customWidth="1"/>
    <col min="16112" max="16113" width="14.140625" style="122" customWidth="1"/>
    <col min="16114" max="16114" width="18" style="122" customWidth="1"/>
    <col min="16115" max="16116" width="14.140625" style="122" customWidth="1"/>
    <col min="16117" max="16117" width="18" style="122" customWidth="1"/>
    <col min="16118" max="16118" width="14.140625" style="122" customWidth="1"/>
    <col min="16119" max="16384" width="9.140625" style="122"/>
  </cols>
  <sheetData>
    <row r="1" spans="1:15" s="53" customFormat="1" ht="24.95" customHeight="1">
      <c r="A1" s="626"/>
      <c r="B1" s="626"/>
      <c r="C1" s="626"/>
      <c r="D1" s="626"/>
      <c r="E1" s="153"/>
      <c r="F1" s="190"/>
      <c r="G1" s="190"/>
      <c r="H1" s="190"/>
      <c r="I1" s="185"/>
      <c r="J1" s="185"/>
      <c r="K1" s="185"/>
      <c r="L1" s="185"/>
      <c r="M1" s="185"/>
      <c r="N1" s="627" t="s">
        <v>1094</v>
      </c>
      <c r="O1" s="627"/>
    </row>
    <row r="2" spans="1:15" s="53" customFormat="1" ht="24.95" customHeight="1">
      <c r="A2" s="628" t="s">
        <v>1095</v>
      </c>
      <c r="B2" s="628"/>
      <c r="C2" s="628"/>
      <c r="D2" s="628"/>
      <c r="E2" s="364"/>
      <c r="F2" s="190"/>
      <c r="G2" s="190"/>
      <c r="H2" s="190"/>
      <c r="I2" s="185"/>
      <c r="J2" s="185"/>
      <c r="K2" s="185"/>
      <c r="L2" s="185"/>
      <c r="M2" s="185"/>
      <c r="N2" s="185"/>
      <c r="O2" s="185"/>
    </row>
    <row r="3" spans="1:15" s="53" customFormat="1" ht="50.25" customHeight="1">
      <c r="A3" s="547" t="s">
        <v>1129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</row>
    <row r="4" spans="1:15" s="134" customFormat="1" ht="18" customHeight="1">
      <c r="A4" s="556" t="s">
        <v>867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</row>
    <row r="5" spans="1:15" ht="18" customHeight="1" thickBo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s="365" customFormat="1" ht="12.75">
      <c r="A6" s="629" t="s">
        <v>1</v>
      </c>
      <c r="B6" s="632" t="s">
        <v>2</v>
      </c>
      <c r="C6" s="614" t="s">
        <v>868</v>
      </c>
      <c r="D6" s="614" t="s">
        <v>869</v>
      </c>
      <c r="E6" s="610" t="s">
        <v>870</v>
      </c>
      <c r="F6" s="614" t="s">
        <v>871</v>
      </c>
      <c r="G6" s="621" t="s">
        <v>872</v>
      </c>
      <c r="H6" s="622"/>
      <c r="I6" s="622"/>
      <c r="J6" s="622"/>
      <c r="K6" s="622"/>
      <c r="L6" s="622"/>
      <c r="M6" s="623"/>
      <c r="N6" s="614" t="s">
        <v>873</v>
      </c>
      <c r="O6" s="624" t="s">
        <v>874</v>
      </c>
    </row>
    <row r="7" spans="1:15" s="365" customFormat="1" ht="29.25" customHeight="1">
      <c r="A7" s="630"/>
      <c r="B7" s="633"/>
      <c r="C7" s="613"/>
      <c r="D7" s="613"/>
      <c r="E7" s="611"/>
      <c r="F7" s="613"/>
      <c r="G7" s="613" t="s">
        <v>875</v>
      </c>
      <c r="H7" s="613"/>
      <c r="I7" s="613"/>
      <c r="J7" s="613" t="s">
        <v>876</v>
      </c>
      <c r="K7" s="613"/>
      <c r="L7" s="613"/>
      <c r="M7" s="613"/>
      <c r="N7" s="613"/>
      <c r="O7" s="625"/>
    </row>
    <row r="8" spans="1:15" s="365" customFormat="1" ht="26.25" thickBot="1">
      <c r="A8" s="631"/>
      <c r="B8" s="634"/>
      <c r="C8" s="615"/>
      <c r="D8" s="615"/>
      <c r="E8" s="612"/>
      <c r="F8" s="615"/>
      <c r="G8" s="369" t="s">
        <v>877</v>
      </c>
      <c r="H8" s="369" t="s">
        <v>434</v>
      </c>
      <c r="I8" s="369" t="s">
        <v>878</v>
      </c>
      <c r="J8" s="369" t="s">
        <v>877</v>
      </c>
      <c r="K8" s="369" t="s">
        <v>434</v>
      </c>
      <c r="L8" s="368" t="s">
        <v>879</v>
      </c>
      <c r="M8" s="369" t="s">
        <v>880</v>
      </c>
      <c r="N8" s="369" t="s">
        <v>1070</v>
      </c>
      <c r="O8" s="370" t="s">
        <v>881</v>
      </c>
    </row>
    <row r="9" spans="1:15" s="374" customFormat="1" ht="15" customHeight="1">
      <c r="A9" s="371" t="s">
        <v>9</v>
      </c>
      <c r="B9" s="372" t="s">
        <v>10</v>
      </c>
      <c r="C9" s="372" t="s">
        <v>48</v>
      </c>
      <c r="D9" s="372" t="s">
        <v>11</v>
      </c>
      <c r="E9" s="372" t="s">
        <v>12</v>
      </c>
      <c r="F9" s="372" t="s">
        <v>13</v>
      </c>
      <c r="G9" s="372" t="s">
        <v>14</v>
      </c>
      <c r="H9" s="372" t="s">
        <v>15</v>
      </c>
      <c r="I9" s="372" t="s">
        <v>882</v>
      </c>
      <c r="J9" s="372" t="s">
        <v>883</v>
      </c>
      <c r="K9" s="372" t="s">
        <v>884</v>
      </c>
      <c r="L9" s="372" t="s">
        <v>885</v>
      </c>
      <c r="M9" s="372" t="s">
        <v>439</v>
      </c>
      <c r="N9" s="372" t="s">
        <v>886</v>
      </c>
      <c r="O9" s="373" t="s">
        <v>887</v>
      </c>
    </row>
    <row r="10" spans="1:15" ht="73.5" customHeight="1">
      <c r="A10" s="375">
        <v>1</v>
      </c>
      <c r="B10" s="376" t="s">
        <v>16</v>
      </c>
      <c r="C10" s="377">
        <v>28</v>
      </c>
      <c r="D10" s="73" t="s">
        <v>1140</v>
      </c>
      <c r="E10" s="378">
        <v>34.460999999999999</v>
      </c>
      <c r="F10" s="379" t="s">
        <v>964</v>
      </c>
      <c r="G10" s="519"/>
      <c r="H10" s="380">
        <v>0.88500000000000001</v>
      </c>
      <c r="I10" s="44"/>
      <c r="J10" s="520"/>
      <c r="K10" s="381">
        <v>5</v>
      </c>
      <c r="L10" s="381">
        <v>4</v>
      </c>
      <c r="M10" s="45">
        <f>J10*K10*L10</f>
        <v>0</v>
      </c>
      <c r="N10" s="195">
        <f>I10+M10</f>
        <v>0</v>
      </c>
      <c r="O10" s="279">
        <f>N10*4</f>
        <v>0</v>
      </c>
    </row>
    <row r="11" spans="1:15" ht="69" customHeight="1" thickBot="1">
      <c r="A11" s="382">
        <v>2</v>
      </c>
      <c r="B11" s="383" t="s">
        <v>26</v>
      </c>
      <c r="C11" s="384">
        <v>73</v>
      </c>
      <c r="D11" s="146" t="s">
        <v>1130</v>
      </c>
      <c r="E11" s="385">
        <v>35.941000000000003</v>
      </c>
      <c r="F11" s="386" t="s">
        <v>964</v>
      </c>
      <c r="G11" s="387">
        <v>0</v>
      </c>
      <c r="H11" s="387">
        <v>0</v>
      </c>
      <c r="I11" s="46">
        <f>G11*H11</f>
        <v>0</v>
      </c>
      <c r="J11" s="521"/>
      <c r="K11" s="388">
        <v>5</v>
      </c>
      <c r="L11" s="388">
        <v>4</v>
      </c>
      <c r="M11" s="47">
        <f>J11*K11*L11</f>
        <v>0</v>
      </c>
      <c r="N11" s="147">
        <f>I11+M11</f>
        <v>0</v>
      </c>
      <c r="O11" s="295">
        <f>N11*4</f>
        <v>0</v>
      </c>
    </row>
    <row r="12" spans="1:15" s="390" customFormat="1" ht="17.25" thickBot="1">
      <c r="A12" s="616" t="s">
        <v>43</v>
      </c>
      <c r="B12" s="617"/>
      <c r="C12" s="617"/>
      <c r="D12" s="617"/>
      <c r="E12" s="617"/>
      <c r="F12" s="617"/>
      <c r="G12" s="618"/>
      <c r="H12" s="394">
        <f>SUM(H10:H11)</f>
        <v>0.88500000000000001</v>
      </c>
      <c r="I12" s="42">
        <f>SUM(I10:I11)</f>
        <v>0</v>
      </c>
      <c r="J12" s="389" t="s">
        <v>710</v>
      </c>
      <c r="K12" s="389">
        <f>SUM(K10:K11)</f>
        <v>10</v>
      </c>
      <c r="L12" s="389" t="s">
        <v>710</v>
      </c>
      <c r="M12" s="42">
        <f>SUM(M10:M11)</f>
        <v>0</v>
      </c>
      <c r="N12" s="42">
        <f>SUM(N10:N11)</f>
        <v>0</v>
      </c>
      <c r="O12" s="43">
        <f>SUM(O10:O11)</f>
        <v>0</v>
      </c>
    </row>
    <row r="13" spans="1:15" ht="17.25">
      <c r="A13" s="391"/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2"/>
    </row>
    <row r="14" spans="1:15" ht="17.25">
      <c r="A14" s="619" t="s">
        <v>44</v>
      </c>
      <c r="B14" s="619"/>
      <c r="C14" s="619"/>
      <c r="D14" s="391"/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</row>
    <row r="15" spans="1:15">
      <c r="A15" s="156">
        <v>1</v>
      </c>
      <c r="B15" s="156"/>
      <c r="C15" s="620" t="s">
        <v>45</v>
      </c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</row>
    <row r="16" spans="1:15">
      <c r="A16" s="156">
        <v>2</v>
      </c>
      <c r="B16" s="156"/>
      <c r="C16" s="620" t="s">
        <v>46</v>
      </c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</row>
    <row r="17" spans="1:15">
      <c r="A17" s="156">
        <v>3</v>
      </c>
      <c r="B17" s="156"/>
      <c r="C17" s="620" t="s">
        <v>889</v>
      </c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</row>
    <row r="18" spans="1:15" ht="30" customHeight="1">
      <c r="A18" s="156">
        <v>4</v>
      </c>
      <c r="B18" s="156"/>
      <c r="C18" s="534" t="s">
        <v>890</v>
      </c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  <c r="O18" s="534"/>
    </row>
    <row r="19" spans="1:15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ht="14.25">
      <c r="E20" s="220"/>
    </row>
    <row r="21" spans="1:15">
      <c r="A21" s="34"/>
      <c r="B21" s="34"/>
      <c r="C21" s="34"/>
      <c r="D21" s="34"/>
      <c r="E21" s="153"/>
      <c r="F21" s="153"/>
      <c r="G21" s="153"/>
      <c r="H21" s="153"/>
      <c r="I21" s="153"/>
      <c r="J21" s="153"/>
      <c r="K21" s="153"/>
      <c r="L21" s="153"/>
      <c r="M21" s="153"/>
      <c r="N21" s="393"/>
      <c r="O21" s="393"/>
    </row>
    <row r="22" spans="1:15" ht="14.25">
      <c r="A22" s="608" t="s">
        <v>1096</v>
      </c>
      <c r="B22" s="608"/>
      <c r="C22" s="608"/>
      <c r="D22" s="608"/>
      <c r="E22" s="227"/>
      <c r="F22" s="153"/>
      <c r="G22" s="153"/>
      <c r="H22" s="153"/>
      <c r="I22" s="153"/>
      <c r="J22" s="153"/>
      <c r="K22" s="153"/>
      <c r="L22" s="153"/>
      <c r="M22" s="153"/>
      <c r="N22" s="609" t="s">
        <v>1097</v>
      </c>
      <c r="O22" s="609"/>
    </row>
  </sheetData>
  <sheetProtection algorithmName="SHA-512" hashValue="F4NmSfiKQ2A8g2gyrc1DvnCGX5Tm8DCRPUynSAYWfl2ai2Nh6IlfY1Gs1a/Zs1J5GnZ/laj/zFOo/KMpM4TpIQ==" saltValue="nl5MoxEJiNFcj/N9i5hTHw==" spinCount="100000" sheet="1" objects="1" scenarios="1" selectLockedCells="1"/>
  <mergeCells count="24">
    <mergeCell ref="A4:O4"/>
    <mergeCell ref="G6:M6"/>
    <mergeCell ref="N6:N7"/>
    <mergeCell ref="O6:O7"/>
    <mergeCell ref="A1:D1"/>
    <mergeCell ref="N1:O1"/>
    <mergeCell ref="A2:D2"/>
    <mergeCell ref="A3:O3"/>
    <mergeCell ref="A6:A8"/>
    <mergeCell ref="B6:B8"/>
    <mergeCell ref="C6:C8"/>
    <mergeCell ref="D6:D8"/>
    <mergeCell ref="A22:D22"/>
    <mergeCell ref="N22:O22"/>
    <mergeCell ref="E6:E8"/>
    <mergeCell ref="G7:I7"/>
    <mergeCell ref="J7:M7"/>
    <mergeCell ref="F6:F8"/>
    <mergeCell ref="A12:G12"/>
    <mergeCell ref="C18:O18"/>
    <mergeCell ref="A14:C14"/>
    <mergeCell ref="C15:O15"/>
    <mergeCell ref="C16:O16"/>
    <mergeCell ref="C17:O17"/>
  </mergeCells>
  <pageMargins left="0.7" right="0.7" top="0.75" bottom="0.75" header="0.3" footer="0.3"/>
  <pageSetup paperSize="9" scale="6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56"/>
  <sheetViews>
    <sheetView zoomScale="80" zoomScaleNormal="80" workbookViewId="0">
      <selection activeCell="J14" sqref="J14"/>
    </sheetView>
  </sheetViews>
  <sheetFormatPr defaultColWidth="9.140625" defaultRowHeight="13.5"/>
  <cols>
    <col min="1" max="1" width="3.7109375" style="122" customWidth="1"/>
    <col min="2" max="2" width="5.7109375" style="122" customWidth="1"/>
    <col min="3" max="3" width="7.7109375" style="122" customWidth="1"/>
    <col min="4" max="4" width="23.28515625" style="122" customWidth="1"/>
    <col min="5" max="6" width="10.7109375" style="122" customWidth="1"/>
    <col min="7" max="10" width="15.7109375" style="122" customWidth="1"/>
    <col min="11" max="11" width="16.5703125" style="122" customWidth="1"/>
    <col min="12" max="12" width="15.5703125" style="122" customWidth="1"/>
    <col min="13" max="13" width="15.140625" style="122" customWidth="1"/>
    <col min="14" max="16" width="12.7109375" style="122" customWidth="1"/>
    <col min="17" max="17" width="20.7109375" style="122" customWidth="1"/>
    <col min="18" max="18" width="8.7109375" style="334" customWidth="1"/>
    <col min="19" max="19" width="20.7109375" style="122" customWidth="1"/>
    <col min="20" max="60" width="9.140625" style="122"/>
    <col min="61" max="61" width="3.7109375" style="122" customWidth="1"/>
    <col min="62" max="63" width="5.7109375" style="122" customWidth="1"/>
    <col min="64" max="64" width="23.28515625" style="122" customWidth="1"/>
    <col min="65" max="66" width="10.7109375" style="122" customWidth="1"/>
    <col min="67" max="70" width="15.7109375" style="122" customWidth="1"/>
    <col min="71" max="71" width="16.5703125" style="122" customWidth="1"/>
    <col min="72" max="72" width="15.5703125" style="122" customWidth="1"/>
    <col min="73" max="73" width="15.140625" style="122" customWidth="1"/>
    <col min="74" max="76" width="12.7109375" style="122" customWidth="1"/>
    <col min="77" max="77" width="20.7109375" style="122" customWidth="1"/>
    <col min="78" max="78" width="8.7109375" style="122" customWidth="1"/>
    <col min="79" max="79" width="20.7109375" style="122" customWidth="1"/>
    <col min="80" max="80" width="9.140625" style="122"/>
    <col min="81" max="84" width="15.7109375" style="122" customWidth="1"/>
    <col min="85" max="86" width="9.140625" style="122"/>
    <col min="87" max="90" width="15.7109375" style="122" customWidth="1"/>
    <col min="91" max="91" width="2.85546875" style="122" customWidth="1"/>
    <col min="92" max="95" width="15.7109375" style="122" customWidth="1"/>
    <col min="96" max="96" width="2.85546875" style="122" customWidth="1"/>
    <col min="97" max="100" width="15.7109375" style="122" customWidth="1"/>
    <col min="101" max="101" width="2.85546875" style="122" customWidth="1"/>
    <col min="102" max="105" width="15.7109375" style="122" customWidth="1"/>
    <col min="106" max="106" width="2.85546875" style="122" customWidth="1"/>
    <col min="107" max="110" width="15.7109375" style="122" customWidth="1"/>
    <col min="111" max="111" width="2.85546875" style="122" customWidth="1"/>
    <col min="112" max="115" width="15.7109375" style="122" customWidth="1"/>
    <col min="116" max="116" width="2.85546875" style="122" customWidth="1"/>
    <col min="117" max="120" width="15.7109375" style="122" customWidth="1"/>
    <col min="121" max="121" width="2.85546875" style="122" customWidth="1"/>
    <col min="122" max="125" width="15.7109375" style="122" customWidth="1"/>
    <col min="126" max="126" width="2.85546875" style="122" customWidth="1"/>
    <col min="127" max="130" width="15.7109375" style="122" customWidth="1"/>
    <col min="131" max="316" width="9.140625" style="122"/>
    <col min="317" max="317" width="3.7109375" style="122" customWidth="1"/>
    <col min="318" max="319" width="5.7109375" style="122" customWidth="1"/>
    <col min="320" max="320" width="23.28515625" style="122" customWidth="1"/>
    <col min="321" max="322" width="10.7109375" style="122" customWidth="1"/>
    <col min="323" max="326" width="15.7109375" style="122" customWidth="1"/>
    <col min="327" max="327" width="16.5703125" style="122" customWidth="1"/>
    <col min="328" max="328" width="15.5703125" style="122" customWidth="1"/>
    <col min="329" max="329" width="15.140625" style="122" customWidth="1"/>
    <col min="330" max="332" width="12.7109375" style="122" customWidth="1"/>
    <col min="333" max="333" width="20.7109375" style="122" customWidth="1"/>
    <col min="334" max="334" width="8.7109375" style="122" customWidth="1"/>
    <col min="335" max="335" width="20.7109375" style="122" customWidth="1"/>
    <col min="336" max="336" width="9.140625" style="122"/>
    <col min="337" max="340" width="15.7109375" style="122" customWidth="1"/>
    <col min="341" max="342" width="9.140625" style="122"/>
    <col min="343" max="346" width="15.7109375" style="122" customWidth="1"/>
    <col min="347" max="347" width="2.85546875" style="122" customWidth="1"/>
    <col min="348" max="351" width="15.7109375" style="122" customWidth="1"/>
    <col min="352" max="352" width="2.85546875" style="122" customWidth="1"/>
    <col min="353" max="356" width="15.7109375" style="122" customWidth="1"/>
    <col min="357" max="357" width="2.85546875" style="122" customWidth="1"/>
    <col min="358" max="361" width="15.7109375" style="122" customWidth="1"/>
    <col min="362" max="362" width="2.85546875" style="122" customWidth="1"/>
    <col min="363" max="366" width="15.7109375" style="122" customWidth="1"/>
    <col min="367" max="367" width="2.85546875" style="122" customWidth="1"/>
    <col min="368" max="371" width="15.7109375" style="122" customWidth="1"/>
    <col min="372" max="372" width="2.85546875" style="122" customWidth="1"/>
    <col min="373" max="376" width="15.7109375" style="122" customWidth="1"/>
    <col min="377" max="377" width="2.85546875" style="122" customWidth="1"/>
    <col min="378" max="381" width="15.7109375" style="122" customWidth="1"/>
    <col min="382" max="382" width="2.85546875" style="122" customWidth="1"/>
    <col min="383" max="386" width="15.7109375" style="122" customWidth="1"/>
    <col min="387" max="572" width="9.140625" style="122"/>
    <col min="573" max="573" width="3.7109375" style="122" customWidth="1"/>
    <col min="574" max="575" width="5.7109375" style="122" customWidth="1"/>
    <col min="576" max="576" width="23.28515625" style="122" customWidth="1"/>
    <col min="577" max="578" width="10.7109375" style="122" customWidth="1"/>
    <col min="579" max="582" width="15.7109375" style="122" customWidth="1"/>
    <col min="583" max="583" width="16.5703125" style="122" customWidth="1"/>
    <col min="584" max="584" width="15.5703125" style="122" customWidth="1"/>
    <col min="585" max="585" width="15.140625" style="122" customWidth="1"/>
    <col min="586" max="588" width="12.7109375" style="122" customWidth="1"/>
    <col min="589" max="589" width="20.7109375" style="122" customWidth="1"/>
    <col min="590" max="590" width="8.7109375" style="122" customWidth="1"/>
    <col min="591" max="591" width="20.7109375" style="122" customWidth="1"/>
    <col min="592" max="592" width="9.140625" style="122"/>
    <col min="593" max="596" width="15.7109375" style="122" customWidth="1"/>
    <col min="597" max="598" width="9.140625" style="122"/>
    <col min="599" max="602" width="15.7109375" style="122" customWidth="1"/>
    <col min="603" max="603" width="2.85546875" style="122" customWidth="1"/>
    <col min="604" max="607" width="15.7109375" style="122" customWidth="1"/>
    <col min="608" max="608" width="2.85546875" style="122" customWidth="1"/>
    <col min="609" max="612" width="15.7109375" style="122" customWidth="1"/>
    <col min="613" max="613" width="2.85546875" style="122" customWidth="1"/>
    <col min="614" max="617" width="15.7109375" style="122" customWidth="1"/>
    <col min="618" max="618" width="2.85546875" style="122" customWidth="1"/>
    <col min="619" max="622" width="15.7109375" style="122" customWidth="1"/>
    <col min="623" max="623" width="2.85546875" style="122" customWidth="1"/>
    <col min="624" max="627" width="15.7109375" style="122" customWidth="1"/>
    <col min="628" max="628" width="2.85546875" style="122" customWidth="1"/>
    <col min="629" max="632" width="15.7109375" style="122" customWidth="1"/>
    <col min="633" max="633" width="2.85546875" style="122" customWidth="1"/>
    <col min="634" max="637" width="15.7109375" style="122" customWidth="1"/>
    <col min="638" max="638" width="2.85546875" style="122" customWidth="1"/>
    <col min="639" max="642" width="15.7109375" style="122" customWidth="1"/>
    <col min="643" max="828" width="9.140625" style="122"/>
    <col min="829" max="829" width="3.7109375" style="122" customWidth="1"/>
    <col min="830" max="831" width="5.7109375" style="122" customWidth="1"/>
    <col min="832" max="832" width="23.28515625" style="122" customWidth="1"/>
    <col min="833" max="834" width="10.7109375" style="122" customWidth="1"/>
    <col min="835" max="838" width="15.7109375" style="122" customWidth="1"/>
    <col min="839" max="839" width="16.5703125" style="122" customWidth="1"/>
    <col min="840" max="840" width="15.5703125" style="122" customWidth="1"/>
    <col min="841" max="841" width="15.140625" style="122" customWidth="1"/>
    <col min="842" max="844" width="12.7109375" style="122" customWidth="1"/>
    <col min="845" max="845" width="20.7109375" style="122" customWidth="1"/>
    <col min="846" max="846" width="8.7109375" style="122" customWidth="1"/>
    <col min="847" max="847" width="20.7109375" style="122" customWidth="1"/>
    <col min="848" max="848" width="9.140625" style="122"/>
    <col min="849" max="852" width="15.7109375" style="122" customWidth="1"/>
    <col min="853" max="854" width="9.140625" style="122"/>
    <col min="855" max="858" width="15.7109375" style="122" customWidth="1"/>
    <col min="859" max="859" width="2.85546875" style="122" customWidth="1"/>
    <col min="860" max="863" width="15.7109375" style="122" customWidth="1"/>
    <col min="864" max="864" width="2.85546875" style="122" customWidth="1"/>
    <col min="865" max="868" width="15.7109375" style="122" customWidth="1"/>
    <col min="869" max="869" width="2.85546875" style="122" customWidth="1"/>
    <col min="870" max="873" width="15.7109375" style="122" customWidth="1"/>
    <col min="874" max="874" width="2.85546875" style="122" customWidth="1"/>
    <col min="875" max="878" width="15.7109375" style="122" customWidth="1"/>
    <col min="879" max="879" width="2.85546875" style="122" customWidth="1"/>
    <col min="880" max="883" width="15.7109375" style="122" customWidth="1"/>
    <col min="884" max="884" width="2.85546875" style="122" customWidth="1"/>
    <col min="885" max="888" width="15.7109375" style="122" customWidth="1"/>
    <col min="889" max="889" width="2.85546875" style="122" customWidth="1"/>
    <col min="890" max="893" width="15.7109375" style="122" customWidth="1"/>
    <col min="894" max="894" width="2.85546875" style="122" customWidth="1"/>
    <col min="895" max="898" width="15.7109375" style="122" customWidth="1"/>
    <col min="899" max="1084" width="9.140625" style="122"/>
    <col min="1085" max="1085" width="3.7109375" style="122" customWidth="1"/>
    <col min="1086" max="1087" width="5.7109375" style="122" customWidth="1"/>
    <col min="1088" max="1088" width="23.28515625" style="122" customWidth="1"/>
    <col min="1089" max="1090" width="10.7109375" style="122" customWidth="1"/>
    <col min="1091" max="1094" width="15.7109375" style="122" customWidth="1"/>
    <col min="1095" max="1095" width="16.5703125" style="122" customWidth="1"/>
    <col min="1096" max="1096" width="15.5703125" style="122" customWidth="1"/>
    <col min="1097" max="1097" width="15.140625" style="122" customWidth="1"/>
    <col min="1098" max="1100" width="12.7109375" style="122" customWidth="1"/>
    <col min="1101" max="1101" width="20.7109375" style="122" customWidth="1"/>
    <col min="1102" max="1102" width="8.7109375" style="122" customWidth="1"/>
    <col min="1103" max="1103" width="20.7109375" style="122" customWidth="1"/>
    <col min="1104" max="1104" width="9.140625" style="122"/>
    <col min="1105" max="1108" width="15.7109375" style="122" customWidth="1"/>
    <col min="1109" max="1110" width="9.140625" style="122"/>
    <col min="1111" max="1114" width="15.7109375" style="122" customWidth="1"/>
    <col min="1115" max="1115" width="2.85546875" style="122" customWidth="1"/>
    <col min="1116" max="1119" width="15.7109375" style="122" customWidth="1"/>
    <col min="1120" max="1120" width="2.85546875" style="122" customWidth="1"/>
    <col min="1121" max="1124" width="15.7109375" style="122" customWidth="1"/>
    <col min="1125" max="1125" width="2.85546875" style="122" customWidth="1"/>
    <col min="1126" max="1129" width="15.7109375" style="122" customWidth="1"/>
    <col min="1130" max="1130" width="2.85546875" style="122" customWidth="1"/>
    <col min="1131" max="1134" width="15.7109375" style="122" customWidth="1"/>
    <col min="1135" max="1135" width="2.85546875" style="122" customWidth="1"/>
    <col min="1136" max="1139" width="15.7109375" style="122" customWidth="1"/>
    <col min="1140" max="1140" width="2.85546875" style="122" customWidth="1"/>
    <col min="1141" max="1144" width="15.7109375" style="122" customWidth="1"/>
    <col min="1145" max="1145" width="2.85546875" style="122" customWidth="1"/>
    <col min="1146" max="1149" width="15.7109375" style="122" customWidth="1"/>
    <col min="1150" max="1150" width="2.85546875" style="122" customWidth="1"/>
    <col min="1151" max="1154" width="15.7109375" style="122" customWidth="1"/>
    <col min="1155" max="1340" width="9.140625" style="122"/>
    <col min="1341" max="1341" width="3.7109375" style="122" customWidth="1"/>
    <col min="1342" max="1343" width="5.7109375" style="122" customWidth="1"/>
    <col min="1344" max="1344" width="23.28515625" style="122" customWidth="1"/>
    <col min="1345" max="1346" width="10.7109375" style="122" customWidth="1"/>
    <col min="1347" max="1350" width="15.7109375" style="122" customWidth="1"/>
    <col min="1351" max="1351" width="16.5703125" style="122" customWidth="1"/>
    <col min="1352" max="1352" width="15.5703125" style="122" customWidth="1"/>
    <col min="1353" max="1353" width="15.140625" style="122" customWidth="1"/>
    <col min="1354" max="1356" width="12.7109375" style="122" customWidth="1"/>
    <col min="1357" max="1357" width="20.7109375" style="122" customWidth="1"/>
    <col min="1358" max="1358" width="8.7109375" style="122" customWidth="1"/>
    <col min="1359" max="1359" width="20.7109375" style="122" customWidth="1"/>
    <col min="1360" max="1360" width="9.140625" style="122"/>
    <col min="1361" max="1364" width="15.7109375" style="122" customWidth="1"/>
    <col min="1365" max="1366" width="9.140625" style="122"/>
    <col min="1367" max="1370" width="15.7109375" style="122" customWidth="1"/>
    <col min="1371" max="1371" width="2.85546875" style="122" customWidth="1"/>
    <col min="1372" max="1375" width="15.7109375" style="122" customWidth="1"/>
    <col min="1376" max="1376" width="2.85546875" style="122" customWidth="1"/>
    <col min="1377" max="1380" width="15.7109375" style="122" customWidth="1"/>
    <col min="1381" max="1381" width="2.85546875" style="122" customWidth="1"/>
    <col min="1382" max="1385" width="15.7109375" style="122" customWidth="1"/>
    <col min="1386" max="1386" width="2.85546875" style="122" customWidth="1"/>
    <col min="1387" max="1390" width="15.7109375" style="122" customWidth="1"/>
    <col min="1391" max="1391" width="2.85546875" style="122" customWidth="1"/>
    <col min="1392" max="1395" width="15.7109375" style="122" customWidth="1"/>
    <col min="1396" max="1396" width="2.85546875" style="122" customWidth="1"/>
    <col min="1397" max="1400" width="15.7109375" style="122" customWidth="1"/>
    <col min="1401" max="1401" width="2.85546875" style="122" customWidth="1"/>
    <col min="1402" max="1405" width="15.7109375" style="122" customWidth="1"/>
    <col min="1406" max="1406" width="2.85546875" style="122" customWidth="1"/>
    <col min="1407" max="1410" width="15.7109375" style="122" customWidth="1"/>
    <col min="1411" max="1596" width="9.140625" style="122"/>
    <col min="1597" max="1597" width="3.7109375" style="122" customWidth="1"/>
    <col min="1598" max="1599" width="5.7109375" style="122" customWidth="1"/>
    <col min="1600" max="1600" width="23.28515625" style="122" customWidth="1"/>
    <col min="1601" max="1602" width="10.7109375" style="122" customWidth="1"/>
    <col min="1603" max="1606" width="15.7109375" style="122" customWidth="1"/>
    <col min="1607" max="1607" width="16.5703125" style="122" customWidth="1"/>
    <col min="1608" max="1608" width="15.5703125" style="122" customWidth="1"/>
    <col min="1609" max="1609" width="15.140625" style="122" customWidth="1"/>
    <col min="1610" max="1612" width="12.7109375" style="122" customWidth="1"/>
    <col min="1613" max="1613" width="20.7109375" style="122" customWidth="1"/>
    <col min="1614" max="1614" width="8.7109375" style="122" customWidth="1"/>
    <col min="1615" max="1615" width="20.7109375" style="122" customWidth="1"/>
    <col min="1616" max="1616" width="9.140625" style="122"/>
    <col min="1617" max="1620" width="15.7109375" style="122" customWidth="1"/>
    <col min="1621" max="1622" width="9.140625" style="122"/>
    <col min="1623" max="1626" width="15.7109375" style="122" customWidth="1"/>
    <col min="1627" max="1627" width="2.85546875" style="122" customWidth="1"/>
    <col min="1628" max="1631" width="15.7109375" style="122" customWidth="1"/>
    <col min="1632" max="1632" width="2.85546875" style="122" customWidth="1"/>
    <col min="1633" max="1636" width="15.7109375" style="122" customWidth="1"/>
    <col min="1637" max="1637" width="2.85546875" style="122" customWidth="1"/>
    <col min="1638" max="1641" width="15.7109375" style="122" customWidth="1"/>
    <col min="1642" max="1642" width="2.85546875" style="122" customWidth="1"/>
    <col min="1643" max="1646" width="15.7109375" style="122" customWidth="1"/>
    <col min="1647" max="1647" width="2.85546875" style="122" customWidth="1"/>
    <col min="1648" max="1651" width="15.7109375" style="122" customWidth="1"/>
    <col min="1652" max="1652" width="2.85546875" style="122" customWidth="1"/>
    <col min="1653" max="1656" width="15.7109375" style="122" customWidth="1"/>
    <col min="1657" max="1657" width="2.85546875" style="122" customWidth="1"/>
    <col min="1658" max="1661" width="15.7109375" style="122" customWidth="1"/>
    <col min="1662" max="1662" width="2.85546875" style="122" customWidth="1"/>
    <col min="1663" max="1666" width="15.7109375" style="122" customWidth="1"/>
    <col min="1667" max="1852" width="9.140625" style="122"/>
    <col min="1853" max="1853" width="3.7109375" style="122" customWidth="1"/>
    <col min="1854" max="1855" width="5.7109375" style="122" customWidth="1"/>
    <col min="1856" max="1856" width="23.28515625" style="122" customWidth="1"/>
    <col min="1857" max="1858" width="10.7109375" style="122" customWidth="1"/>
    <col min="1859" max="1862" width="15.7109375" style="122" customWidth="1"/>
    <col min="1863" max="1863" width="16.5703125" style="122" customWidth="1"/>
    <col min="1864" max="1864" width="15.5703125" style="122" customWidth="1"/>
    <col min="1865" max="1865" width="15.140625" style="122" customWidth="1"/>
    <col min="1866" max="1868" width="12.7109375" style="122" customWidth="1"/>
    <col min="1869" max="1869" width="20.7109375" style="122" customWidth="1"/>
    <col min="1870" max="1870" width="8.7109375" style="122" customWidth="1"/>
    <col min="1871" max="1871" width="20.7109375" style="122" customWidth="1"/>
    <col min="1872" max="1872" width="9.140625" style="122"/>
    <col min="1873" max="1876" width="15.7109375" style="122" customWidth="1"/>
    <col min="1877" max="1878" width="9.140625" style="122"/>
    <col min="1879" max="1882" width="15.7109375" style="122" customWidth="1"/>
    <col min="1883" max="1883" width="2.85546875" style="122" customWidth="1"/>
    <col min="1884" max="1887" width="15.7109375" style="122" customWidth="1"/>
    <col min="1888" max="1888" width="2.85546875" style="122" customWidth="1"/>
    <col min="1889" max="1892" width="15.7109375" style="122" customWidth="1"/>
    <col min="1893" max="1893" width="2.85546875" style="122" customWidth="1"/>
    <col min="1894" max="1897" width="15.7109375" style="122" customWidth="1"/>
    <col min="1898" max="1898" width="2.85546875" style="122" customWidth="1"/>
    <col min="1899" max="1902" width="15.7109375" style="122" customWidth="1"/>
    <col min="1903" max="1903" width="2.85546875" style="122" customWidth="1"/>
    <col min="1904" max="1907" width="15.7109375" style="122" customWidth="1"/>
    <col min="1908" max="1908" width="2.85546875" style="122" customWidth="1"/>
    <col min="1909" max="1912" width="15.7109375" style="122" customWidth="1"/>
    <col min="1913" max="1913" width="2.85546875" style="122" customWidth="1"/>
    <col min="1914" max="1917" width="15.7109375" style="122" customWidth="1"/>
    <col min="1918" max="1918" width="2.85546875" style="122" customWidth="1"/>
    <col min="1919" max="1922" width="15.7109375" style="122" customWidth="1"/>
    <col min="1923" max="2108" width="9.140625" style="122"/>
    <col min="2109" max="2109" width="3.7109375" style="122" customWidth="1"/>
    <col min="2110" max="2111" width="5.7109375" style="122" customWidth="1"/>
    <col min="2112" max="2112" width="23.28515625" style="122" customWidth="1"/>
    <col min="2113" max="2114" width="10.7109375" style="122" customWidth="1"/>
    <col min="2115" max="2118" width="15.7109375" style="122" customWidth="1"/>
    <col min="2119" max="2119" width="16.5703125" style="122" customWidth="1"/>
    <col min="2120" max="2120" width="15.5703125" style="122" customWidth="1"/>
    <col min="2121" max="2121" width="15.140625" style="122" customWidth="1"/>
    <col min="2122" max="2124" width="12.7109375" style="122" customWidth="1"/>
    <col min="2125" max="2125" width="20.7109375" style="122" customWidth="1"/>
    <col min="2126" max="2126" width="8.7109375" style="122" customWidth="1"/>
    <col min="2127" max="2127" width="20.7109375" style="122" customWidth="1"/>
    <col min="2128" max="2128" width="9.140625" style="122"/>
    <col min="2129" max="2132" width="15.7109375" style="122" customWidth="1"/>
    <col min="2133" max="2134" width="9.140625" style="122"/>
    <col min="2135" max="2138" width="15.7109375" style="122" customWidth="1"/>
    <col min="2139" max="2139" width="2.85546875" style="122" customWidth="1"/>
    <col min="2140" max="2143" width="15.7109375" style="122" customWidth="1"/>
    <col min="2144" max="2144" width="2.85546875" style="122" customWidth="1"/>
    <col min="2145" max="2148" width="15.7109375" style="122" customWidth="1"/>
    <col min="2149" max="2149" width="2.85546875" style="122" customWidth="1"/>
    <col min="2150" max="2153" width="15.7109375" style="122" customWidth="1"/>
    <col min="2154" max="2154" width="2.85546875" style="122" customWidth="1"/>
    <col min="2155" max="2158" width="15.7109375" style="122" customWidth="1"/>
    <col min="2159" max="2159" width="2.85546875" style="122" customWidth="1"/>
    <col min="2160" max="2163" width="15.7109375" style="122" customWidth="1"/>
    <col min="2164" max="2164" width="2.85546875" style="122" customWidth="1"/>
    <col min="2165" max="2168" width="15.7109375" style="122" customWidth="1"/>
    <col min="2169" max="2169" width="2.85546875" style="122" customWidth="1"/>
    <col min="2170" max="2173" width="15.7109375" style="122" customWidth="1"/>
    <col min="2174" max="2174" width="2.85546875" style="122" customWidth="1"/>
    <col min="2175" max="2178" width="15.7109375" style="122" customWidth="1"/>
    <col min="2179" max="2364" width="9.140625" style="122"/>
    <col min="2365" max="2365" width="3.7109375" style="122" customWidth="1"/>
    <col min="2366" max="2367" width="5.7109375" style="122" customWidth="1"/>
    <col min="2368" max="2368" width="23.28515625" style="122" customWidth="1"/>
    <col min="2369" max="2370" width="10.7109375" style="122" customWidth="1"/>
    <col min="2371" max="2374" width="15.7109375" style="122" customWidth="1"/>
    <col min="2375" max="2375" width="16.5703125" style="122" customWidth="1"/>
    <col min="2376" max="2376" width="15.5703125" style="122" customWidth="1"/>
    <col min="2377" max="2377" width="15.140625" style="122" customWidth="1"/>
    <col min="2378" max="2380" width="12.7109375" style="122" customWidth="1"/>
    <col min="2381" max="2381" width="20.7109375" style="122" customWidth="1"/>
    <col min="2382" max="2382" width="8.7109375" style="122" customWidth="1"/>
    <col min="2383" max="2383" width="20.7109375" style="122" customWidth="1"/>
    <col min="2384" max="2384" width="9.140625" style="122"/>
    <col min="2385" max="2388" width="15.7109375" style="122" customWidth="1"/>
    <col min="2389" max="2390" width="9.140625" style="122"/>
    <col min="2391" max="2394" width="15.7109375" style="122" customWidth="1"/>
    <col min="2395" max="2395" width="2.85546875" style="122" customWidth="1"/>
    <col min="2396" max="2399" width="15.7109375" style="122" customWidth="1"/>
    <col min="2400" max="2400" width="2.85546875" style="122" customWidth="1"/>
    <col min="2401" max="2404" width="15.7109375" style="122" customWidth="1"/>
    <col min="2405" max="2405" width="2.85546875" style="122" customWidth="1"/>
    <col min="2406" max="2409" width="15.7109375" style="122" customWidth="1"/>
    <col min="2410" max="2410" width="2.85546875" style="122" customWidth="1"/>
    <col min="2411" max="2414" width="15.7109375" style="122" customWidth="1"/>
    <col min="2415" max="2415" width="2.85546875" style="122" customWidth="1"/>
    <col min="2416" max="2419" width="15.7109375" style="122" customWidth="1"/>
    <col min="2420" max="2420" width="2.85546875" style="122" customWidth="1"/>
    <col min="2421" max="2424" width="15.7109375" style="122" customWidth="1"/>
    <col min="2425" max="2425" width="2.85546875" style="122" customWidth="1"/>
    <col min="2426" max="2429" width="15.7109375" style="122" customWidth="1"/>
    <col min="2430" max="2430" width="2.85546875" style="122" customWidth="1"/>
    <col min="2431" max="2434" width="15.7109375" style="122" customWidth="1"/>
    <col min="2435" max="2620" width="9.140625" style="122"/>
    <col min="2621" max="2621" width="3.7109375" style="122" customWidth="1"/>
    <col min="2622" max="2623" width="5.7109375" style="122" customWidth="1"/>
    <col min="2624" max="2624" width="23.28515625" style="122" customWidth="1"/>
    <col min="2625" max="2626" width="10.7109375" style="122" customWidth="1"/>
    <col min="2627" max="2630" width="15.7109375" style="122" customWidth="1"/>
    <col min="2631" max="2631" width="16.5703125" style="122" customWidth="1"/>
    <col min="2632" max="2632" width="15.5703125" style="122" customWidth="1"/>
    <col min="2633" max="2633" width="15.140625" style="122" customWidth="1"/>
    <col min="2634" max="2636" width="12.7109375" style="122" customWidth="1"/>
    <col min="2637" max="2637" width="20.7109375" style="122" customWidth="1"/>
    <col min="2638" max="2638" width="8.7109375" style="122" customWidth="1"/>
    <col min="2639" max="2639" width="20.7109375" style="122" customWidth="1"/>
    <col min="2640" max="2640" width="9.140625" style="122"/>
    <col min="2641" max="2644" width="15.7109375" style="122" customWidth="1"/>
    <col min="2645" max="2646" width="9.140625" style="122"/>
    <col min="2647" max="2650" width="15.7109375" style="122" customWidth="1"/>
    <col min="2651" max="2651" width="2.85546875" style="122" customWidth="1"/>
    <col min="2652" max="2655" width="15.7109375" style="122" customWidth="1"/>
    <col min="2656" max="2656" width="2.85546875" style="122" customWidth="1"/>
    <col min="2657" max="2660" width="15.7109375" style="122" customWidth="1"/>
    <col min="2661" max="2661" width="2.85546875" style="122" customWidth="1"/>
    <col min="2662" max="2665" width="15.7109375" style="122" customWidth="1"/>
    <col min="2666" max="2666" width="2.85546875" style="122" customWidth="1"/>
    <col min="2667" max="2670" width="15.7109375" style="122" customWidth="1"/>
    <col min="2671" max="2671" width="2.85546875" style="122" customWidth="1"/>
    <col min="2672" max="2675" width="15.7109375" style="122" customWidth="1"/>
    <col min="2676" max="2676" width="2.85546875" style="122" customWidth="1"/>
    <col min="2677" max="2680" width="15.7109375" style="122" customWidth="1"/>
    <col min="2681" max="2681" width="2.85546875" style="122" customWidth="1"/>
    <col min="2682" max="2685" width="15.7109375" style="122" customWidth="1"/>
    <col min="2686" max="2686" width="2.85546875" style="122" customWidth="1"/>
    <col min="2687" max="2690" width="15.7109375" style="122" customWidth="1"/>
    <col min="2691" max="2876" width="9.140625" style="122"/>
    <col min="2877" max="2877" width="3.7109375" style="122" customWidth="1"/>
    <col min="2878" max="2879" width="5.7109375" style="122" customWidth="1"/>
    <col min="2880" max="2880" width="23.28515625" style="122" customWidth="1"/>
    <col min="2881" max="2882" width="10.7109375" style="122" customWidth="1"/>
    <col min="2883" max="2886" width="15.7109375" style="122" customWidth="1"/>
    <col min="2887" max="2887" width="16.5703125" style="122" customWidth="1"/>
    <col min="2888" max="2888" width="15.5703125" style="122" customWidth="1"/>
    <col min="2889" max="2889" width="15.140625" style="122" customWidth="1"/>
    <col min="2890" max="2892" width="12.7109375" style="122" customWidth="1"/>
    <col min="2893" max="2893" width="20.7109375" style="122" customWidth="1"/>
    <col min="2894" max="2894" width="8.7109375" style="122" customWidth="1"/>
    <col min="2895" max="2895" width="20.7109375" style="122" customWidth="1"/>
    <col min="2896" max="2896" width="9.140625" style="122"/>
    <col min="2897" max="2900" width="15.7109375" style="122" customWidth="1"/>
    <col min="2901" max="2902" width="9.140625" style="122"/>
    <col min="2903" max="2906" width="15.7109375" style="122" customWidth="1"/>
    <col min="2907" max="2907" width="2.85546875" style="122" customWidth="1"/>
    <col min="2908" max="2911" width="15.7109375" style="122" customWidth="1"/>
    <col min="2912" max="2912" width="2.85546875" style="122" customWidth="1"/>
    <col min="2913" max="2916" width="15.7109375" style="122" customWidth="1"/>
    <col min="2917" max="2917" width="2.85546875" style="122" customWidth="1"/>
    <col min="2918" max="2921" width="15.7109375" style="122" customWidth="1"/>
    <col min="2922" max="2922" width="2.85546875" style="122" customWidth="1"/>
    <col min="2923" max="2926" width="15.7109375" style="122" customWidth="1"/>
    <col min="2927" max="2927" width="2.85546875" style="122" customWidth="1"/>
    <col min="2928" max="2931" width="15.7109375" style="122" customWidth="1"/>
    <col min="2932" max="2932" width="2.85546875" style="122" customWidth="1"/>
    <col min="2933" max="2936" width="15.7109375" style="122" customWidth="1"/>
    <col min="2937" max="2937" width="2.85546875" style="122" customWidth="1"/>
    <col min="2938" max="2941" width="15.7109375" style="122" customWidth="1"/>
    <col min="2942" max="2942" width="2.85546875" style="122" customWidth="1"/>
    <col min="2943" max="2946" width="15.7109375" style="122" customWidth="1"/>
    <col min="2947" max="3132" width="9.140625" style="122"/>
    <col min="3133" max="3133" width="3.7109375" style="122" customWidth="1"/>
    <col min="3134" max="3135" width="5.7109375" style="122" customWidth="1"/>
    <col min="3136" max="3136" width="23.28515625" style="122" customWidth="1"/>
    <col min="3137" max="3138" width="10.7109375" style="122" customWidth="1"/>
    <col min="3139" max="3142" width="15.7109375" style="122" customWidth="1"/>
    <col min="3143" max="3143" width="16.5703125" style="122" customWidth="1"/>
    <col min="3144" max="3144" width="15.5703125" style="122" customWidth="1"/>
    <col min="3145" max="3145" width="15.140625" style="122" customWidth="1"/>
    <col min="3146" max="3148" width="12.7109375" style="122" customWidth="1"/>
    <col min="3149" max="3149" width="20.7109375" style="122" customWidth="1"/>
    <col min="3150" max="3150" width="8.7109375" style="122" customWidth="1"/>
    <col min="3151" max="3151" width="20.7109375" style="122" customWidth="1"/>
    <col min="3152" max="3152" width="9.140625" style="122"/>
    <col min="3153" max="3156" width="15.7109375" style="122" customWidth="1"/>
    <col min="3157" max="3158" width="9.140625" style="122"/>
    <col min="3159" max="3162" width="15.7109375" style="122" customWidth="1"/>
    <col min="3163" max="3163" width="2.85546875" style="122" customWidth="1"/>
    <col min="3164" max="3167" width="15.7109375" style="122" customWidth="1"/>
    <col min="3168" max="3168" width="2.85546875" style="122" customWidth="1"/>
    <col min="3169" max="3172" width="15.7109375" style="122" customWidth="1"/>
    <col min="3173" max="3173" width="2.85546875" style="122" customWidth="1"/>
    <col min="3174" max="3177" width="15.7109375" style="122" customWidth="1"/>
    <col min="3178" max="3178" width="2.85546875" style="122" customWidth="1"/>
    <col min="3179" max="3182" width="15.7109375" style="122" customWidth="1"/>
    <col min="3183" max="3183" width="2.85546875" style="122" customWidth="1"/>
    <col min="3184" max="3187" width="15.7109375" style="122" customWidth="1"/>
    <col min="3188" max="3188" width="2.85546875" style="122" customWidth="1"/>
    <col min="3189" max="3192" width="15.7109375" style="122" customWidth="1"/>
    <col min="3193" max="3193" width="2.85546875" style="122" customWidth="1"/>
    <col min="3194" max="3197" width="15.7109375" style="122" customWidth="1"/>
    <col min="3198" max="3198" width="2.85546875" style="122" customWidth="1"/>
    <col min="3199" max="3202" width="15.7109375" style="122" customWidth="1"/>
    <col min="3203" max="3388" width="9.140625" style="122"/>
    <col min="3389" max="3389" width="3.7109375" style="122" customWidth="1"/>
    <col min="3390" max="3391" width="5.7109375" style="122" customWidth="1"/>
    <col min="3392" max="3392" width="23.28515625" style="122" customWidth="1"/>
    <col min="3393" max="3394" width="10.7109375" style="122" customWidth="1"/>
    <col min="3395" max="3398" width="15.7109375" style="122" customWidth="1"/>
    <col min="3399" max="3399" width="16.5703125" style="122" customWidth="1"/>
    <col min="3400" max="3400" width="15.5703125" style="122" customWidth="1"/>
    <col min="3401" max="3401" width="15.140625" style="122" customWidth="1"/>
    <col min="3402" max="3404" width="12.7109375" style="122" customWidth="1"/>
    <col min="3405" max="3405" width="20.7109375" style="122" customWidth="1"/>
    <col min="3406" max="3406" width="8.7109375" style="122" customWidth="1"/>
    <col min="3407" max="3407" width="20.7109375" style="122" customWidth="1"/>
    <col min="3408" max="3408" width="9.140625" style="122"/>
    <col min="3409" max="3412" width="15.7109375" style="122" customWidth="1"/>
    <col min="3413" max="3414" width="9.140625" style="122"/>
    <col min="3415" max="3418" width="15.7109375" style="122" customWidth="1"/>
    <col min="3419" max="3419" width="2.85546875" style="122" customWidth="1"/>
    <col min="3420" max="3423" width="15.7109375" style="122" customWidth="1"/>
    <col min="3424" max="3424" width="2.85546875" style="122" customWidth="1"/>
    <col min="3425" max="3428" width="15.7109375" style="122" customWidth="1"/>
    <col min="3429" max="3429" width="2.85546875" style="122" customWidth="1"/>
    <col min="3430" max="3433" width="15.7109375" style="122" customWidth="1"/>
    <col min="3434" max="3434" width="2.85546875" style="122" customWidth="1"/>
    <col min="3435" max="3438" width="15.7109375" style="122" customWidth="1"/>
    <col min="3439" max="3439" width="2.85546875" style="122" customWidth="1"/>
    <col min="3440" max="3443" width="15.7109375" style="122" customWidth="1"/>
    <col min="3444" max="3444" width="2.85546875" style="122" customWidth="1"/>
    <col min="3445" max="3448" width="15.7109375" style="122" customWidth="1"/>
    <col min="3449" max="3449" width="2.85546875" style="122" customWidth="1"/>
    <col min="3450" max="3453" width="15.7109375" style="122" customWidth="1"/>
    <col min="3454" max="3454" width="2.85546875" style="122" customWidth="1"/>
    <col min="3455" max="3458" width="15.7109375" style="122" customWidth="1"/>
    <col min="3459" max="3644" width="9.140625" style="122"/>
    <col min="3645" max="3645" width="3.7109375" style="122" customWidth="1"/>
    <col min="3646" max="3647" width="5.7109375" style="122" customWidth="1"/>
    <col min="3648" max="3648" width="23.28515625" style="122" customWidth="1"/>
    <col min="3649" max="3650" width="10.7109375" style="122" customWidth="1"/>
    <col min="3651" max="3654" width="15.7109375" style="122" customWidth="1"/>
    <col min="3655" max="3655" width="16.5703125" style="122" customWidth="1"/>
    <col min="3656" max="3656" width="15.5703125" style="122" customWidth="1"/>
    <col min="3657" max="3657" width="15.140625" style="122" customWidth="1"/>
    <col min="3658" max="3660" width="12.7109375" style="122" customWidth="1"/>
    <col min="3661" max="3661" width="20.7109375" style="122" customWidth="1"/>
    <col min="3662" max="3662" width="8.7109375" style="122" customWidth="1"/>
    <col min="3663" max="3663" width="20.7109375" style="122" customWidth="1"/>
    <col min="3664" max="3664" width="9.140625" style="122"/>
    <col min="3665" max="3668" width="15.7109375" style="122" customWidth="1"/>
    <col min="3669" max="3670" width="9.140625" style="122"/>
    <col min="3671" max="3674" width="15.7109375" style="122" customWidth="1"/>
    <col min="3675" max="3675" width="2.85546875" style="122" customWidth="1"/>
    <col min="3676" max="3679" width="15.7109375" style="122" customWidth="1"/>
    <col min="3680" max="3680" width="2.85546875" style="122" customWidth="1"/>
    <col min="3681" max="3684" width="15.7109375" style="122" customWidth="1"/>
    <col min="3685" max="3685" width="2.85546875" style="122" customWidth="1"/>
    <col min="3686" max="3689" width="15.7109375" style="122" customWidth="1"/>
    <col min="3690" max="3690" width="2.85546875" style="122" customWidth="1"/>
    <col min="3691" max="3694" width="15.7109375" style="122" customWidth="1"/>
    <col min="3695" max="3695" width="2.85546875" style="122" customWidth="1"/>
    <col min="3696" max="3699" width="15.7109375" style="122" customWidth="1"/>
    <col min="3700" max="3700" width="2.85546875" style="122" customWidth="1"/>
    <col min="3701" max="3704" width="15.7109375" style="122" customWidth="1"/>
    <col min="3705" max="3705" width="2.85546875" style="122" customWidth="1"/>
    <col min="3706" max="3709" width="15.7109375" style="122" customWidth="1"/>
    <col min="3710" max="3710" width="2.85546875" style="122" customWidth="1"/>
    <col min="3711" max="3714" width="15.7109375" style="122" customWidth="1"/>
    <col min="3715" max="3900" width="9.140625" style="122"/>
    <col min="3901" max="3901" width="3.7109375" style="122" customWidth="1"/>
    <col min="3902" max="3903" width="5.7109375" style="122" customWidth="1"/>
    <col min="3904" max="3904" width="23.28515625" style="122" customWidth="1"/>
    <col min="3905" max="3906" width="10.7109375" style="122" customWidth="1"/>
    <col min="3907" max="3910" width="15.7109375" style="122" customWidth="1"/>
    <col min="3911" max="3911" width="16.5703125" style="122" customWidth="1"/>
    <col min="3912" max="3912" width="15.5703125" style="122" customWidth="1"/>
    <col min="3913" max="3913" width="15.140625" style="122" customWidth="1"/>
    <col min="3914" max="3916" width="12.7109375" style="122" customWidth="1"/>
    <col min="3917" max="3917" width="20.7109375" style="122" customWidth="1"/>
    <col min="3918" max="3918" width="8.7109375" style="122" customWidth="1"/>
    <col min="3919" max="3919" width="20.7109375" style="122" customWidth="1"/>
    <col min="3920" max="3920" width="9.140625" style="122"/>
    <col min="3921" max="3924" width="15.7109375" style="122" customWidth="1"/>
    <col min="3925" max="3926" width="9.140625" style="122"/>
    <col min="3927" max="3930" width="15.7109375" style="122" customWidth="1"/>
    <col min="3931" max="3931" width="2.85546875" style="122" customWidth="1"/>
    <col min="3932" max="3935" width="15.7109375" style="122" customWidth="1"/>
    <col min="3936" max="3936" width="2.85546875" style="122" customWidth="1"/>
    <col min="3937" max="3940" width="15.7109375" style="122" customWidth="1"/>
    <col min="3941" max="3941" width="2.85546875" style="122" customWidth="1"/>
    <col min="3942" max="3945" width="15.7109375" style="122" customWidth="1"/>
    <col min="3946" max="3946" width="2.85546875" style="122" customWidth="1"/>
    <col min="3947" max="3950" width="15.7109375" style="122" customWidth="1"/>
    <col min="3951" max="3951" width="2.85546875" style="122" customWidth="1"/>
    <col min="3952" max="3955" width="15.7109375" style="122" customWidth="1"/>
    <col min="3956" max="3956" width="2.85546875" style="122" customWidth="1"/>
    <col min="3957" max="3960" width="15.7109375" style="122" customWidth="1"/>
    <col min="3961" max="3961" width="2.85546875" style="122" customWidth="1"/>
    <col min="3962" max="3965" width="15.7109375" style="122" customWidth="1"/>
    <col min="3966" max="3966" width="2.85546875" style="122" customWidth="1"/>
    <col min="3967" max="3970" width="15.7109375" style="122" customWidth="1"/>
    <col min="3971" max="4156" width="9.140625" style="122"/>
    <col min="4157" max="4157" width="3.7109375" style="122" customWidth="1"/>
    <col min="4158" max="4159" width="5.7109375" style="122" customWidth="1"/>
    <col min="4160" max="4160" width="23.28515625" style="122" customWidth="1"/>
    <col min="4161" max="4162" width="10.7109375" style="122" customWidth="1"/>
    <col min="4163" max="4166" width="15.7109375" style="122" customWidth="1"/>
    <col min="4167" max="4167" width="16.5703125" style="122" customWidth="1"/>
    <col min="4168" max="4168" width="15.5703125" style="122" customWidth="1"/>
    <col min="4169" max="4169" width="15.140625" style="122" customWidth="1"/>
    <col min="4170" max="4172" width="12.7109375" style="122" customWidth="1"/>
    <col min="4173" max="4173" width="20.7109375" style="122" customWidth="1"/>
    <col min="4174" max="4174" width="8.7109375" style="122" customWidth="1"/>
    <col min="4175" max="4175" width="20.7109375" style="122" customWidth="1"/>
    <col min="4176" max="4176" width="9.140625" style="122"/>
    <col min="4177" max="4180" width="15.7109375" style="122" customWidth="1"/>
    <col min="4181" max="4182" width="9.140625" style="122"/>
    <col min="4183" max="4186" width="15.7109375" style="122" customWidth="1"/>
    <col min="4187" max="4187" width="2.85546875" style="122" customWidth="1"/>
    <col min="4188" max="4191" width="15.7109375" style="122" customWidth="1"/>
    <col min="4192" max="4192" width="2.85546875" style="122" customWidth="1"/>
    <col min="4193" max="4196" width="15.7109375" style="122" customWidth="1"/>
    <col min="4197" max="4197" width="2.85546875" style="122" customWidth="1"/>
    <col min="4198" max="4201" width="15.7109375" style="122" customWidth="1"/>
    <col min="4202" max="4202" width="2.85546875" style="122" customWidth="1"/>
    <col min="4203" max="4206" width="15.7109375" style="122" customWidth="1"/>
    <col min="4207" max="4207" width="2.85546875" style="122" customWidth="1"/>
    <col min="4208" max="4211" width="15.7109375" style="122" customWidth="1"/>
    <col min="4212" max="4212" width="2.85546875" style="122" customWidth="1"/>
    <col min="4213" max="4216" width="15.7109375" style="122" customWidth="1"/>
    <col min="4217" max="4217" width="2.85546875" style="122" customWidth="1"/>
    <col min="4218" max="4221" width="15.7109375" style="122" customWidth="1"/>
    <col min="4222" max="4222" width="2.85546875" style="122" customWidth="1"/>
    <col min="4223" max="4226" width="15.7109375" style="122" customWidth="1"/>
    <col min="4227" max="4412" width="9.140625" style="122"/>
    <col min="4413" max="4413" width="3.7109375" style="122" customWidth="1"/>
    <col min="4414" max="4415" width="5.7109375" style="122" customWidth="1"/>
    <col min="4416" max="4416" width="23.28515625" style="122" customWidth="1"/>
    <col min="4417" max="4418" width="10.7109375" style="122" customWidth="1"/>
    <col min="4419" max="4422" width="15.7109375" style="122" customWidth="1"/>
    <col min="4423" max="4423" width="16.5703125" style="122" customWidth="1"/>
    <col min="4424" max="4424" width="15.5703125" style="122" customWidth="1"/>
    <col min="4425" max="4425" width="15.140625" style="122" customWidth="1"/>
    <col min="4426" max="4428" width="12.7109375" style="122" customWidth="1"/>
    <col min="4429" max="4429" width="20.7109375" style="122" customWidth="1"/>
    <col min="4430" max="4430" width="8.7109375" style="122" customWidth="1"/>
    <col min="4431" max="4431" width="20.7109375" style="122" customWidth="1"/>
    <col min="4432" max="4432" width="9.140625" style="122"/>
    <col min="4433" max="4436" width="15.7109375" style="122" customWidth="1"/>
    <col min="4437" max="4438" width="9.140625" style="122"/>
    <col min="4439" max="4442" width="15.7109375" style="122" customWidth="1"/>
    <col min="4443" max="4443" width="2.85546875" style="122" customWidth="1"/>
    <col min="4444" max="4447" width="15.7109375" style="122" customWidth="1"/>
    <col min="4448" max="4448" width="2.85546875" style="122" customWidth="1"/>
    <col min="4449" max="4452" width="15.7109375" style="122" customWidth="1"/>
    <col min="4453" max="4453" width="2.85546875" style="122" customWidth="1"/>
    <col min="4454" max="4457" width="15.7109375" style="122" customWidth="1"/>
    <col min="4458" max="4458" width="2.85546875" style="122" customWidth="1"/>
    <col min="4459" max="4462" width="15.7109375" style="122" customWidth="1"/>
    <col min="4463" max="4463" width="2.85546875" style="122" customWidth="1"/>
    <col min="4464" max="4467" width="15.7109375" style="122" customWidth="1"/>
    <col min="4468" max="4468" width="2.85546875" style="122" customWidth="1"/>
    <col min="4469" max="4472" width="15.7109375" style="122" customWidth="1"/>
    <col min="4473" max="4473" width="2.85546875" style="122" customWidth="1"/>
    <col min="4474" max="4477" width="15.7109375" style="122" customWidth="1"/>
    <col min="4478" max="4478" width="2.85546875" style="122" customWidth="1"/>
    <col min="4479" max="4482" width="15.7109375" style="122" customWidth="1"/>
    <col min="4483" max="4668" width="9.140625" style="122"/>
    <col min="4669" max="4669" width="3.7109375" style="122" customWidth="1"/>
    <col min="4670" max="4671" width="5.7109375" style="122" customWidth="1"/>
    <col min="4672" max="4672" width="23.28515625" style="122" customWidth="1"/>
    <col min="4673" max="4674" width="10.7109375" style="122" customWidth="1"/>
    <col min="4675" max="4678" width="15.7109375" style="122" customWidth="1"/>
    <col min="4679" max="4679" width="16.5703125" style="122" customWidth="1"/>
    <col min="4680" max="4680" width="15.5703125" style="122" customWidth="1"/>
    <col min="4681" max="4681" width="15.140625" style="122" customWidth="1"/>
    <col min="4682" max="4684" width="12.7109375" style="122" customWidth="1"/>
    <col min="4685" max="4685" width="20.7109375" style="122" customWidth="1"/>
    <col min="4686" max="4686" width="8.7109375" style="122" customWidth="1"/>
    <col min="4687" max="4687" width="20.7109375" style="122" customWidth="1"/>
    <col min="4688" max="4688" width="9.140625" style="122"/>
    <col min="4689" max="4692" width="15.7109375" style="122" customWidth="1"/>
    <col min="4693" max="4694" width="9.140625" style="122"/>
    <col min="4695" max="4698" width="15.7109375" style="122" customWidth="1"/>
    <col min="4699" max="4699" width="2.85546875" style="122" customWidth="1"/>
    <col min="4700" max="4703" width="15.7109375" style="122" customWidth="1"/>
    <col min="4704" max="4704" width="2.85546875" style="122" customWidth="1"/>
    <col min="4705" max="4708" width="15.7109375" style="122" customWidth="1"/>
    <col min="4709" max="4709" width="2.85546875" style="122" customWidth="1"/>
    <col min="4710" max="4713" width="15.7109375" style="122" customWidth="1"/>
    <col min="4714" max="4714" width="2.85546875" style="122" customWidth="1"/>
    <col min="4715" max="4718" width="15.7109375" style="122" customWidth="1"/>
    <col min="4719" max="4719" width="2.85546875" style="122" customWidth="1"/>
    <col min="4720" max="4723" width="15.7109375" style="122" customWidth="1"/>
    <col min="4724" max="4724" width="2.85546875" style="122" customWidth="1"/>
    <col min="4725" max="4728" width="15.7109375" style="122" customWidth="1"/>
    <col min="4729" max="4729" width="2.85546875" style="122" customWidth="1"/>
    <col min="4730" max="4733" width="15.7109375" style="122" customWidth="1"/>
    <col min="4734" max="4734" width="2.85546875" style="122" customWidth="1"/>
    <col min="4735" max="4738" width="15.7109375" style="122" customWidth="1"/>
    <col min="4739" max="4924" width="9.140625" style="122"/>
    <col min="4925" max="4925" width="3.7109375" style="122" customWidth="1"/>
    <col min="4926" max="4927" width="5.7109375" style="122" customWidth="1"/>
    <col min="4928" max="4928" width="23.28515625" style="122" customWidth="1"/>
    <col min="4929" max="4930" width="10.7109375" style="122" customWidth="1"/>
    <col min="4931" max="4934" width="15.7109375" style="122" customWidth="1"/>
    <col min="4935" max="4935" width="16.5703125" style="122" customWidth="1"/>
    <col min="4936" max="4936" width="15.5703125" style="122" customWidth="1"/>
    <col min="4937" max="4937" width="15.140625" style="122" customWidth="1"/>
    <col min="4938" max="4940" width="12.7109375" style="122" customWidth="1"/>
    <col min="4941" max="4941" width="20.7109375" style="122" customWidth="1"/>
    <col min="4942" max="4942" width="8.7109375" style="122" customWidth="1"/>
    <col min="4943" max="4943" width="20.7109375" style="122" customWidth="1"/>
    <col min="4944" max="4944" width="9.140625" style="122"/>
    <col min="4945" max="4948" width="15.7109375" style="122" customWidth="1"/>
    <col min="4949" max="4950" width="9.140625" style="122"/>
    <col min="4951" max="4954" width="15.7109375" style="122" customWidth="1"/>
    <col min="4955" max="4955" width="2.85546875" style="122" customWidth="1"/>
    <col min="4956" max="4959" width="15.7109375" style="122" customWidth="1"/>
    <col min="4960" max="4960" width="2.85546875" style="122" customWidth="1"/>
    <col min="4961" max="4964" width="15.7109375" style="122" customWidth="1"/>
    <col min="4965" max="4965" width="2.85546875" style="122" customWidth="1"/>
    <col min="4966" max="4969" width="15.7109375" style="122" customWidth="1"/>
    <col min="4970" max="4970" width="2.85546875" style="122" customWidth="1"/>
    <col min="4971" max="4974" width="15.7109375" style="122" customWidth="1"/>
    <col min="4975" max="4975" width="2.85546875" style="122" customWidth="1"/>
    <col min="4976" max="4979" width="15.7109375" style="122" customWidth="1"/>
    <col min="4980" max="4980" width="2.85546875" style="122" customWidth="1"/>
    <col min="4981" max="4984" width="15.7109375" style="122" customWidth="1"/>
    <col min="4985" max="4985" width="2.85546875" style="122" customWidth="1"/>
    <col min="4986" max="4989" width="15.7109375" style="122" customWidth="1"/>
    <col min="4990" max="4990" width="2.85546875" style="122" customWidth="1"/>
    <col min="4991" max="4994" width="15.7109375" style="122" customWidth="1"/>
    <col min="4995" max="5180" width="9.140625" style="122"/>
    <col min="5181" max="5181" width="3.7109375" style="122" customWidth="1"/>
    <col min="5182" max="5183" width="5.7109375" style="122" customWidth="1"/>
    <col min="5184" max="5184" width="23.28515625" style="122" customWidth="1"/>
    <col min="5185" max="5186" width="10.7109375" style="122" customWidth="1"/>
    <col min="5187" max="5190" width="15.7109375" style="122" customWidth="1"/>
    <col min="5191" max="5191" width="16.5703125" style="122" customWidth="1"/>
    <col min="5192" max="5192" width="15.5703125" style="122" customWidth="1"/>
    <col min="5193" max="5193" width="15.140625" style="122" customWidth="1"/>
    <col min="5194" max="5196" width="12.7109375" style="122" customWidth="1"/>
    <col min="5197" max="5197" width="20.7109375" style="122" customWidth="1"/>
    <col min="5198" max="5198" width="8.7109375" style="122" customWidth="1"/>
    <col min="5199" max="5199" width="20.7109375" style="122" customWidth="1"/>
    <col min="5200" max="5200" width="9.140625" style="122"/>
    <col min="5201" max="5204" width="15.7109375" style="122" customWidth="1"/>
    <col min="5205" max="5206" width="9.140625" style="122"/>
    <col min="5207" max="5210" width="15.7109375" style="122" customWidth="1"/>
    <col min="5211" max="5211" width="2.85546875" style="122" customWidth="1"/>
    <col min="5212" max="5215" width="15.7109375" style="122" customWidth="1"/>
    <col min="5216" max="5216" width="2.85546875" style="122" customWidth="1"/>
    <col min="5217" max="5220" width="15.7109375" style="122" customWidth="1"/>
    <col min="5221" max="5221" width="2.85546875" style="122" customWidth="1"/>
    <col min="5222" max="5225" width="15.7109375" style="122" customWidth="1"/>
    <col min="5226" max="5226" width="2.85546875" style="122" customWidth="1"/>
    <col min="5227" max="5230" width="15.7109375" style="122" customWidth="1"/>
    <col min="5231" max="5231" width="2.85546875" style="122" customWidth="1"/>
    <col min="5232" max="5235" width="15.7109375" style="122" customWidth="1"/>
    <col min="5236" max="5236" width="2.85546875" style="122" customWidth="1"/>
    <col min="5237" max="5240" width="15.7109375" style="122" customWidth="1"/>
    <col min="5241" max="5241" width="2.85546875" style="122" customWidth="1"/>
    <col min="5242" max="5245" width="15.7109375" style="122" customWidth="1"/>
    <col min="5246" max="5246" width="2.85546875" style="122" customWidth="1"/>
    <col min="5247" max="5250" width="15.7109375" style="122" customWidth="1"/>
    <col min="5251" max="5436" width="9.140625" style="122"/>
    <col min="5437" max="5437" width="3.7109375" style="122" customWidth="1"/>
    <col min="5438" max="5439" width="5.7109375" style="122" customWidth="1"/>
    <col min="5440" max="5440" width="23.28515625" style="122" customWidth="1"/>
    <col min="5441" max="5442" width="10.7109375" style="122" customWidth="1"/>
    <col min="5443" max="5446" width="15.7109375" style="122" customWidth="1"/>
    <col min="5447" max="5447" width="16.5703125" style="122" customWidth="1"/>
    <col min="5448" max="5448" width="15.5703125" style="122" customWidth="1"/>
    <col min="5449" max="5449" width="15.140625" style="122" customWidth="1"/>
    <col min="5450" max="5452" width="12.7109375" style="122" customWidth="1"/>
    <col min="5453" max="5453" width="20.7109375" style="122" customWidth="1"/>
    <col min="5454" max="5454" width="8.7109375" style="122" customWidth="1"/>
    <col min="5455" max="5455" width="20.7109375" style="122" customWidth="1"/>
    <col min="5456" max="5456" width="9.140625" style="122"/>
    <col min="5457" max="5460" width="15.7109375" style="122" customWidth="1"/>
    <col min="5461" max="5462" width="9.140625" style="122"/>
    <col min="5463" max="5466" width="15.7109375" style="122" customWidth="1"/>
    <col min="5467" max="5467" width="2.85546875" style="122" customWidth="1"/>
    <col min="5468" max="5471" width="15.7109375" style="122" customWidth="1"/>
    <col min="5472" max="5472" width="2.85546875" style="122" customWidth="1"/>
    <col min="5473" max="5476" width="15.7109375" style="122" customWidth="1"/>
    <col min="5477" max="5477" width="2.85546875" style="122" customWidth="1"/>
    <col min="5478" max="5481" width="15.7109375" style="122" customWidth="1"/>
    <col min="5482" max="5482" width="2.85546875" style="122" customWidth="1"/>
    <col min="5483" max="5486" width="15.7109375" style="122" customWidth="1"/>
    <col min="5487" max="5487" width="2.85546875" style="122" customWidth="1"/>
    <col min="5488" max="5491" width="15.7109375" style="122" customWidth="1"/>
    <col min="5492" max="5492" width="2.85546875" style="122" customWidth="1"/>
    <col min="5493" max="5496" width="15.7109375" style="122" customWidth="1"/>
    <col min="5497" max="5497" width="2.85546875" style="122" customWidth="1"/>
    <col min="5498" max="5501" width="15.7109375" style="122" customWidth="1"/>
    <col min="5502" max="5502" width="2.85546875" style="122" customWidth="1"/>
    <col min="5503" max="5506" width="15.7109375" style="122" customWidth="1"/>
    <col min="5507" max="5692" width="9.140625" style="122"/>
    <col min="5693" max="5693" width="3.7109375" style="122" customWidth="1"/>
    <col min="5694" max="5695" width="5.7109375" style="122" customWidth="1"/>
    <col min="5696" max="5696" width="23.28515625" style="122" customWidth="1"/>
    <col min="5697" max="5698" width="10.7109375" style="122" customWidth="1"/>
    <col min="5699" max="5702" width="15.7109375" style="122" customWidth="1"/>
    <col min="5703" max="5703" width="16.5703125" style="122" customWidth="1"/>
    <col min="5704" max="5704" width="15.5703125" style="122" customWidth="1"/>
    <col min="5705" max="5705" width="15.140625" style="122" customWidth="1"/>
    <col min="5706" max="5708" width="12.7109375" style="122" customWidth="1"/>
    <col min="5709" max="5709" width="20.7109375" style="122" customWidth="1"/>
    <col min="5710" max="5710" width="8.7109375" style="122" customWidth="1"/>
    <col min="5711" max="5711" width="20.7109375" style="122" customWidth="1"/>
    <col min="5712" max="5712" width="9.140625" style="122"/>
    <col min="5713" max="5716" width="15.7109375" style="122" customWidth="1"/>
    <col min="5717" max="5718" width="9.140625" style="122"/>
    <col min="5719" max="5722" width="15.7109375" style="122" customWidth="1"/>
    <col min="5723" max="5723" width="2.85546875" style="122" customWidth="1"/>
    <col min="5724" max="5727" width="15.7109375" style="122" customWidth="1"/>
    <col min="5728" max="5728" width="2.85546875" style="122" customWidth="1"/>
    <col min="5729" max="5732" width="15.7109375" style="122" customWidth="1"/>
    <col min="5733" max="5733" width="2.85546875" style="122" customWidth="1"/>
    <col min="5734" max="5737" width="15.7109375" style="122" customWidth="1"/>
    <col min="5738" max="5738" width="2.85546875" style="122" customWidth="1"/>
    <col min="5739" max="5742" width="15.7109375" style="122" customWidth="1"/>
    <col min="5743" max="5743" width="2.85546875" style="122" customWidth="1"/>
    <col min="5744" max="5747" width="15.7109375" style="122" customWidth="1"/>
    <col min="5748" max="5748" width="2.85546875" style="122" customWidth="1"/>
    <col min="5749" max="5752" width="15.7109375" style="122" customWidth="1"/>
    <col min="5753" max="5753" width="2.85546875" style="122" customWidth="1"/>
    <col min="5754" max="5757" width="15.7109375" style="122" customWidth="1"/>
    <col min="5758" max="5758" width="2.85546875" style="122" customWidth="1"/>
    <col min="5759" max="5762" width="15.7109375" style="122" customWidth="1"/>
    <col min="5763" max="5948" width="9.140625" style="122"/>
    <col min="5949" max="5949" width="3.7109375" style="122" customWidth="1"/>
    <col min="5950" max="5951" width="5.7109375" style="122" customWidth="1"/>
    <col min="5952" max="5952" width="23.28515625" style="122" customWidth="1"/>
    <col min="5953" max="5954" width="10.7109375" style="122" customWidth="1"/>
    <col min="5955" max="5958" width="15.7109375" style="122" customWidth="1"/>
    <col min="5959" max="5959" width="16.5703125" style="122" customWidth="1"/>
    <col min="5960" max="5960" width="15.5703125" style="122" customWidth="1"/>
    <col min="5961" max="5961" width="15.140625" style="122" customWidth="1"/>
    <col min="5962" max="5964" width="12.7109375" style="122" customWidth="1"/>
    <col min="5965" max="5965" width="20.7109375" style="122" customWidth="1"/>
    <col min="5966" max="5966" width="8.7109375" style="122" customWidth="1"/>
    <col min="5967" max="5967" width="20.7109375" style="122" customWidth="1"/>
    <col min="5968" max="5968" width="9.140625" style="122"/>
    <col min="5969" max="5972" width="15.7109375" style="122" customWidth="1"/>
    <col min="5973" max="5974" width="9.140625" style="122"/>
    <col min="5975" max="5978" width="15.7109375" style="122" customWidth="1"/>
    <col min="5979" max="5979" width="2.85546875" style="122" customWidth="1"/>
    <col min="5980" max="5983" width="15.7109375" style="122" customWidth="1"/>
    <col min="5984" max="5984" width="2.85546875" style="122" customWidth="1"/>
    <col min="5985" max="5988" width="15.7109375" style="122" customWidth="1"/>
    <col min="5989" max="5989" width="2.85546875" style="122" customWidth="1"/>
    <col min="5990" max="5993" width="15.7109375" style="122" customWidth="1"/>
    <col min="5994" max="5994" width="2.85546875" style="122" customWidth="1"/>
    <col min="5995" max="5998" width="15.7109375" style="122" customWidth="1"/>
    <col min="5999" max="5999" width="2.85546875" style="122" customWidth="1"/>
    <col min="6000" max="6003" width="15.7109375" style="122" customWidth="1"/>
    <col min="6004" max="6004" width="2.85546875" style="122" customWidth="1"/>
    <col min="6005" max="6008" width="15.7109375" style="122" customWidth="1"/>
    <col min="6009" max="6009" width="2.85546875" style="122" customWidth="1"/>
    <col min="6010" max="6013" width="15.7109375" style="122" customWidth="1"/>
    <col min="6014" max="6014" width="2.85546875" style="122" customWidth="1"/>
    <col min="6015" max="6018" width="15.7109375" style="122" customWidth="1"/>
    <col min="6019" max="6204" width="9.140625" style="122"/>
    <col min="6205" max="6205" width="3.7109375" style="122" customWidth="1"/>
    <col min="6206" max="6207" width="5.7109375" style="122" customWidth="1"/>
    <col min="6208" max="6208" width="23.28515625" style="122" customWidth="1"/>
    <col min="6209" max="6210" width="10.7109375" style="122" customWidth="1"/>
    <col min="6211" max="6214" width="15.7109375" style="122" customWidth="1"/>
    <col min="6215" max="6215" width="16.5703125" style="122" customWidth="1"/>
    <col min="6216" max="6216" width="15.5703125" style="122" customWidth="1"/>
    <col min="6217" max="6217" width="15.140625" style="122" customWidth="1"/>
    <col min="6218" max="6220" width="12.7109375" style="122" customWidth="1"/>
    <col min="6221" max="6221" width="20.7109375" style="122" customWidth="1"/>
    <col min="6222" max="6222" width="8.7109375" style="122" customWidth="1"/>
    <col min="6223" max="6223" width="20.7109375" style="122" customWidth="1"/>
    <col min="6224" max="6224" width="9.140625" style="122"/>
    <col min="6225" max="6228" width="15.7109375" style="122" customWidth="1"/>
    <col min="6229" max="6230" width="9.140625" style="122"/>
    <col min="6231" max="6234" width="15.7109375" style="122" customWidth="1"/>
    <col min="6235" max="6235" width="2.85546875" style="122" customWidth="1"/>
    <col min="6236" max="6239" width="15.7109375" style="122" customWidth="1"/>
    <col min="6240" max="6240" width="2.85546875" style="122" customWidth="1"/>
    <col min="6241" max="6244" width="15.7109375" style="122" customWidth="1"/>
    <col min="6245" max="6245" width="2.85546875" style="122" customWidth="1"/>
    <col min="6246" max="6249" width="15.7109375" style="122" customWidth="1"/>
    <col min="6250" max="6250" width="2.85546875" style="122" customWidth="1"/>
    <col min="6251" max="6254" width="15.7109375" style="122" customWidth="1"/>
    <col min="6255" max="6255" width="2.85546875" style="122" customWidth="1"/>
    <col min="6256" max="6259" width="15.7109375" style="122" customWidth="1"/>
    <col min="6260" max="6260" width="2.85546875" style="122" customWidth="1"/>
    <col min="6261" max="6264" width="15.7109375" style="122" customWidth="1"/>
    <col min="6265" max="6265" width="2.85546875" style="122" customWidth="1"/>
    <col min="6266" max="6269" width="15.7109375" style="122" customWidth="1"/>
    <col min="6270" max="6270" width="2.85546875" style="122" customWidth="1"/>
    <col min="6271" max="6274" width="15.7109375" style="122" customWidth="1"/>
    <col min="6275" max="6460" width="9.140625" style="122"/>
    <col min="6461" max="6461" width="3.7109375" style="122" customWidth="1"/>
    <col min="6462" max="6463" width="5.7109375" style="122" customWidth="1"/>
    <col min="6464" max="6464" width="23.28515625" style="122" customWidth="1"/>
    <col min="6465" max="6466" width="10.7109375" style="122" customWidth="1"/>
    <col min="6467" max="6470" width="15.7109375" style="122" customWidth="1"/>
    <col min="6471" max="6471" width="16.5703125" style="122" customWidth="1"/>
    <col min="6472" max="6472" width="15.5703125" style="122" customWidth="1"/>
    <col min="6473" max="6473" width="15.140625" style="122" customWidth="1"/>
    <col min="6474" max="6476" width="12.7109375" style="122" customWidth="1"/>
    <col min="6477" max="6477" width="20.7109375" style="122" customWidth="1"/>
    <col min="6478" max="6478" width="8.7109375" style="122" customWidth="1"/>
    <col min="6479" max="6479" width="20.7109375" style="122" customWidth="1"/>
    <col min="6480" max="6480" width="9.140625" style="122"/>
    <col min="6481" max="6484" width="15.7109375" style="122" customWidth="1"/>
    <col min="6485" max="6486" width="9.140625" style="122"/>
    <col min="6487" max="6490" width="15.7109375" style="122" customWidth="1"/>
    <col min="6491" max="6491" width="2.85546875" style="122" customWidth="1"/>
    <col min="6492" max="6495" width="15.7109375" style="122" customWidth="1"/>
    <col min="6496" max="6496" width="2.85546875" style="122" customWidth="1"/>
    <col min="6497" max="6500" width="15.7109375" style="122" customWidth="1"/>
    <col min="6501" max="6501" width="2.85546875" style="122" customWidth="1"/>
    <col min="6502" max="6505" width="15.7109375" style="122" customWidth="1"/>
    <col min="6506" max="6506" width="2.85546875" style="122" customWidth="1"/>
    <col min="6507" max="6510" width="15.7109375" style="122" customWidth="1"/>
    <col min="6511" max="6511" width="2.85546875" style="122" customWidth="1"/>
    <col min="6512" max="6515" width="15.7109375" style="122" customWidth="1"/>
    <col min="6516" max="6516" width="2.85546875" style="122" customWidth="1"/>
    <col min="6517" max="6520" width="15.7109375" style="122" customWidth="1"/>
    <col min="6521" max="6521" width="2.85546875" style="122" customWidth="1"/>
    <col min="6522" max="6525" width="15.7109375" style="122" customWidth="1"/>
    <col min="6526" max="6526" width="2.85546875" style="122" customWidth="1"/>
    <col min="6527" max="6530" width="15.7109375" style="122" customWidth="1"/>
    <col min="6531" max="6716" width="9.140625" style="122"/>
    <col min="6717" max="6717" width="3.7109375" style="122" customWidth="1"/>
    <col min="6718" max="6719" width="5.7109375" style="122" customWidth="1"/>
    <col min="6720" max="6720" width="23.28515625" style="122" customWidth="1"/>
    <col min="6721" max="6722" width="10.7109375" style="122" customWidth="1"/>
    <col min="6723" max="6726" width="15.7109375" style="122" customWidth="1"/>
    <col min="6727" max="6727" width="16.5703125" style="122" customWidth="1"/>
    <col min="6728" max="6728" width="15.5703125" style="122" customWidth="1"/>
    <col min="6729" max="6729" width="15.140625" style="122" customWidth="1"/>
    <col min="6730" max="6732" width="12.7109375" style="122" customWidth="1"/>
    <col min="6733" max="6733" width="20.7109375" style="122" customWidth="1"/>
    <col min="6734" max="6734" width="8.7109375" style="122" customWidth="1"/>
    <col min="6735" max="6735" width="20.7109375" style="122" customWidth="1"/>
    <col min="6736" max="6736" width="9.140625" style="122"/>
    <col min="6737" max="6740" width="15.7109375" style="122" customWidth="1"/>
    <col min="6741" max="6742" width="9.140625" style="122"/>
    <col min="6743" max="6746" width="15.7109375" style="122" customWidth="1"/>
    <col min="6747" max="6747" width="2.85546875" style="122" customWidth="1"/>
    <col min="6748" max="6751" width="15.7109375" style="122" customWidth="1"/>
    <col min="6752" max="6752" width="2.85546875" style="122" customWidth="1"/>
    <col min="6753" max="6756" width="15.7109375" style="122" customWidth="1"/>
    <col min="6757" max="6757" width="2.85546875" style="122" customWidth="1"/>
    <col min="6758" max="6761" width="15.7109375" style="122" customWidth="1"/>
    <col min="6762" max="6762" width="2.85546875" style="122" customWidth="1"/>
    <col min="6763" max="6766" width="15.7109375" style="122" customWidth="1"/>
    <col min="6767" max="6767" width="2.85546875" style="122" customWidth="1"/>
    <col min="6768" max="6771" width="15.7109375" style="122" customWidth="1"/>
    <col min="6772" max="6772" width="2.85546875" style="122" customWidth="1"/>
    <col min="6773" max="6776" width="15.7109375" style="122" customWidth="1"/>
    <col min="6777" max="6777" width="2.85546875" style="122" customWidth="1"/>
    <col min="6778" max="6781" width="15.7109375" style="122" customWidth="1"/>
    <col min="6782" max="6782" width="2.85546875" style="122" customWidth="1"/>
    <col min="6783" max="6786" width="15.7109375" style="122" customWidth="1"/>
    <col min="6787" max="6972" width="9.140625" style="122"/>
    <col min="6973" max="6973" width="3.7109375" style="122" customWidth="1"/>
    <col min="6974" max="6975" width="5.7109375" style="122" customWidth="1"/>
    <col min="6976" max="6976" width="23.28515625" style="122" customWidth="1"/>
    <col min="6977" max="6978" width="10.7109375" style="122" customWidth="1"/>
    <col min="6979" max="6982" width="15.7109375" style="122" customWidth="1"/>
    <col min="6983" max="6983" width="16.5703125" style="122" customWidth="1"/>
    <col min="6984" max="6984" width="15.5703125" style="122" customWidth="1"/>
    <col min="6985" max="6985" width="15.140625" style="122" customWidth="1"/>
    <col min="6986" max="6988" width="12.7109375" style="122" customWidth="1"/>
    <col min="6989" max="6989" width="20.7109375" style="122" customWidth="1"/>
    <col min="6990" max="6990" width="8.7109375" style="122" customWidth="1"/>
    <col min="6991" max="6991" width="20.7109375" style="122" customWidth="1"/>
    <col min="6992" max="6992" width="9.140625" style="122"/>
    <col min="6993" max="6996" width="15.7109375" style="122" customWidth="1"/>
    <col min="6997" max="6998" width="9.140625" style="122"/>
    <col min="6999" max="7002" width="15.7109375" style="122" customWidth="1"/>
    <col min="7003" max="7003" width="2.85546875" style="122" customWidth="1"/>
    <col min="7004" max="7007" width="15.7109375" style="122" customWidth="1"/>
    <col min="7008" max="7008" width="2.85546875" style="122" customWidth="1"/>
    <col min="7009" max="7012" width="15.7109375" style="122" customWidth="1"/>
    <col min="7013" max="7013" width="2.85546875" style="122" customWidth="1"/>
    <col min="7014" max="7017" width="15.7109375" style="122" customWidth="1"/>
    <col min="7018" max="7018" width="2.85546875" style="122" customWidth="1"/>
    <col min="7019" max="7022" width="15.7109375" style="122" customWidth="1"/>
    <col min="7023" max="7023" width="2.85546875" style="122" customWidth="1"/>
    <col min="7024" max="7027" width="15.7109375" style="122" customWidth="1"/>
    <col min="7028" max="7028" width="2.85546875" style="122" customWidth="1"/>
    <col min="7029" max="7032" width="15.7109375" style="122" customWidth="1"/>
    <col min="7033" max="7033" width="2.85546875" style="122" customWidth="1"/>
    <col min="7034" max="7037" width="15.7109375" style="122" customWidth="1"/>
    <col min="7038" max="7038" width="2.85546875" style="122" customWidth="1"/>
    <col min="7039" max="7042" width="15.7109375" style="122" customWidth="1"/>
    <col min="7043" max="7228" width="9.140625" style="122"/>
    <col min="7229" max="7229" width="3.7109375" style="122" customWidth="1"/>
    <col min="7230" max="7231" width="5.7109375" style="122" customWidth="1"/>
    <col min="7232" max="7232" width="23.28515625" style="122" customWidth="1"/>
    <col min="7233" max="7234" width="10.7109375" style="122" customWidth="1"/>
    <col min="7235" max="7238" width="15.7109375" style="122" customWidth="1"/>
    <col min="7239" max="7239" width="16.5703125" style="122" customWidth="1"/>
    <col min="7240" max="7240" width="15.5703125" style="122" customWidth="1"/>
    <col min="7241" max="7241" width="15.140625" style="122" customWidth="1"/>
    <col min="7242" max="7244" width="12.7109375" style="122" customWidth="1"/>
    <col min="7245" max="7245" width="20.7109375" style="122" customWidth="1"/>
    <col min="7246" max="7246" width="8.7109375" style="122" customWidth="1"/>
    <col min="7247" max="7247" width="20.7109375" style="122" customWidth="1"/>
    <col min="7248" max="7248" width="9.140625" style="122"/>
    <col min="7249" max="7252" width="15.7109375" style="122" customWidth="1"/>
    <col min="7253" max="7254" width="9.140625" style="122"/>
    <col min="7255" max="7258" width="15.7109375" style="122" customWidth="1"/>
    <col min="7259" max="7259" width="2.85546875" style="122" customWidth="1"/>
    <col min="7260" max="7263" width="15.7109375" style="122" customWidth="1"/>
    <col min="7264" max="7264" width="2.85546875" style="122" customWidth="1"/>
    <col min="7265" max="7268" width="15.7109375" style="122" customWidth="1"/>
    <col min="7269" max="7269" width="2.85546875" style="122" customWidth="1"/>
    <col min="7270" max="7273" width="15.7109375" style="122" customWidth="1"/>
    <col min="7274" max="7274" width="2.85546875" style="122" customWidth="1"/>
    <col min="7275" max="7278" width="15.7109375" style="122" customWidth="1"/>
    <col min="7279" max="7279" width="2.85546875" style="122" customWidth="1"/>
    <col min="7280" max="7283" width="15.7109375" style="122" customWidth="1"/>
    <col min="7284" max="7284" width="2.85546875" style="122" customWidth="1"/>
    <col min="7285" max="7288" width="15.7109375" style="122" customWidth="1"/>
    <col min="7289" max="7289" width="2.85546875" style="122" customWidth="1"/>
    <col min="7290" max="7293" width="15.7109375" style="122" customWidth="1"/>
    <col min="7294" max="7294" width="2.85546875" style="122" customWidth="1"/>
    <col min="7295" max="7298" width="15.7109375" style="122" customWidth="1"/>
    <col min="7299" max="7484" width="9.140625" style="122"/>
    <col min="7485" max="7485" width="3.7109375" style="122" customWidth="1"/>
    <col min="7486" max="7487" width="5.7109375" style="122" customWidth="1"/>
    <col min="7488" max="7488" width="23.28515625" style="122" customWidth="1"/>
    <col min="7489" max="7490" width="10.7109375" style="122" customWidth="1"/>
    <col min="7491" max="7494" width="15.7109375" style="122" customWidth="1"/>
    <col min="7495" max="7495" width="16.5703125" style="122" customWidth="1"/>
    <col min="7496" max="7496" width="15.5703125" style="122" customWidth="1"/>
    <col min="7497" max="7497" width="15.140625" style="122" customWidth="1"/>
    <col min="7498" max="7500" width="12.7109375" style="122" customWidth="1"/>
    <col min="7501" max="7501" width="20.7109375" style="122" customWidth="1"/>
    <col min="7502" max="7502" width="8.7109375" style="122" customWidth="1"/>
    <col min="7503" max="7503" width="20.7109375" style="122" customWidth="1"/>
    <col min="7504" max="7504" width="9.140625" style="122"/>
    <col min="7505" max="7508" width="15.7109375" style="122" customWidth="1"/>
    <col min="7509" max="7510" width="9.140625" style="122"/>
    <col min="7511" max="7514" width="15.7109375" style="122" customWidth="1"/>
    <col min="7515" max="7515" width="2.85546875" style="122" customWidth="1"/>
    <col min="7516" max="7519" width="15.7109375" style="122" customWidth="1"/>
    <col min="7520" max="7520" width="2.85546875" style="122" customWidth="1"/>
    <col min="7521" max="7524" width="15.7109375" style="122" customWidth="1"/>
    <col min="7525" max="7525" width="2.85546875" style="122" customWidth="1"/>
    <col min="7526" max="7529" width="15.7109375" style="122" customWidth="1"/>
    <col min="7530" max="7530" width="2.85546875" style="122" customWidth="1"/>
    <col min="7531" max="7534" width="15.7109375" style="122" customWidth="1"/>
    <col min="7535" max="7535" width="2.85546875" style="122" customWidth="1"/>
    <col min="7536" max="7539" width="15.7109375" style="122" customWidth="1"/>
    <col min="7540" max="7540" width="2.85546875" style="122" customWidth="1"/>
    <col min="7541" max="7544" width="15.7109375" style="122" customWidth="1"/>
    <col min="7545" max="7545" width="2.85546875" style="122" customWidth="1"/>
    <col min="7546" max="7549" width="15.7109375" style="122" customWidth="1"/>
    <col min="7550" max="7550" width="2.85546875" style="122" customWidth="1"/>
    <col min="7551" max="7554" width="15.7109375" style="122" customWidth="1"/>
    <col min="7555" max="7740" width="9.140625" style="122"/>
    <col min="7741" max="7741" width="3.7109375" style="122" customWidth="1"/>
    <col min="7742" max="7743" width="5.7109375" style="122" customWidth="1"/>
    <col min="7744" max="7744" width="23.28515625" style="122" customWidth="1"/>
    <col min="7745" max="7746" width="10.7109375" style="122" customWidth="1"/>
    <col min="7747" max="7750" width="15.7109375" style="122" customWidth="1"/>
    <col min="7751" max="7751" width="16.5703125" style="122" customWidth="1"/>
    <col min="7752" max="7752" width="15.5703125" style="122" customWidth="1"/>
    <col min="7753" max="7753" width="15.140625" style="122" customWidth="1"/>
    <col min="7754" max="7756" width="12.7109375" style="122" customWidth="1"/>
    <col min="7757" max="7757" width="20.7109375" style="122" customWidth="1"/>
    <col min="7758" max="7758" width="8.7109375" style="122" customWidth="1"/>
    <col min="7759" max="7759" width="20.7109375" style="122" customWidth="1"/>
    <col min="7760" max="7760" width="9.140625" style="122"/>
    <col min="7761" max="7764" width="15.7109375" style="122" customWidth="1"/>
    <col min="7765" max="7766" width="9.140625" style="122"/>
    <col min="7767" max="7770" width="15.7109375" style="122" customWidth="1"/>
    <col min="7771" max="7771" width="2.85546875" style="122" customWidth="1"/>
    <col min="7772" max="7775" width="15.7109375" style="122" customWidth="1"/>
    <col min="7776" max="7776" width="2.85546875" style="122" customWidth="1"/>
    <col min="7777" max="7780" width="15.7109375" style="122" customWidth="1"/>
    <col min="7781" max="7781" width="2.85546875" style="122" customWidth="1"/>
    <col min="7782" max="7785" width="15.7109375" style="122" customWidth="1"/>
    <col min="7786" max="7786" width="2.85546875" style="122" customWidth="1"/>
    <col min="7787" max="7790" width="15.7109375" style="122" customWidth="1"/>
    <col min="7791" max="7791" width="2.85546875" style="122" customWidth="1"/>
    <col min="7792" max="7795" width="15.7109375" style="122" customWidth="1"/>
    <col min="7796" max="7796" width="2.85546875" style="122" customWidth="1"/>
    <col min="7797" max="7800" width="15.7109375" style="122" customWidth="1"/>
    <col min="7801" max="7801" width="2.85546875" style="122" customWidth="1"/>
    <col min="7802" max="7805" width="15.7109375" style="122" customWidth="1"/>
    <col min="7806" max="7806" width="2.85546875" style="122" customWidth="1"/>
    <col min="7807" max="7810" width="15.7109375" style="122" customWidth="1"/>
    <col min="7811" max="7996" width="9.140625" style="122"/>
    <col min="7997" max="7997" width="3.7109375" style="122" customWidth="1"/>
    <col min="7998" max="7999" width="5.7109375" style="122" customWidth="1"/>
    <col min="8000" max="8000" width="23.28515625" style="122" customWidth="1"/>
    <col min="8001" max="8002" width="10.7109375" style="122" customWidth="1"/>
    <col min="8003" max="8006" width="15.7109375" style="122" customWidth="1"/>
    <col min="8007" max="8007" width="16.5703125" style="122" customWidth="1"/>
    <col min="8008" max="8008" width="15.5703125" style="122" customWidth="1"/>
    <col min="8009" max="8009" width="15.140625" style="122" customWidth="1"/>
    <col min="8010" max="8012" width="12.7109375" style="122" customWidth="1"/>
    <col min="8013" max="8013" width="20.7109375" style="122" customWidth="1"/>
    <col min="8014" max="8014" width="8.7109375" style="122" customWidth="1"/>
    <col min="8015" max="8015" width="20.7109375" style="122" customWidth="1"/>
    <col min="8016" max="8016" width="9.140625" style="122"/>
    <col min="8017" max="8020" width="15.7109375" style="122" customWidth="1"/>
    <col min="8021" max="8022" width="9.140625" style="122"/>
    <col min="8023" max="8026" width="15.7109375" style="122" customWidth="1"/>
    <col min="8027" max="8027" width="2.85546875" style="122" customWidth="1"/>
    <col min="8028" max="8031" width="15.7109375" style="122" customWidth="1"/>
    <col min="8032" max="8032" width="2.85546875" style="122" customWidth="1"/>
    <col min="8033" max="8036" width="15.7109375" style="122" customWidth="1"/>
    <col min="8037" max="8037" width="2.85546875" style="122" customWidth="1"/>
    <col min="8038" max="8041" width="15.7109375" style="122" customWidth="1"/>
    <col min="8042" max="8042" width="2.85546875" style="122" customWidth="1"/>
    <col min="8043" max="8046" width="15.7109375" style="122" customWidth="1"/>
    <col min="8047" max="8047" width="2.85546875" style="122" customWidth="1"/>
    <col min="8048" max="8051" width="15.7109375" style="122" customWidth="1"/>
    <col min="8052" max="8052" width="2.85546875" style="122" customWidth="1"/>
    <col min="8053" max="8056" width="15.7109375" style="122" customWidth="1"/>
    <col min="8057" max="8057" width="2.85546875" style="122" customWidth="1"/>
    <col min="8058" max="8061" width="15.7109375" style="122" customWidth="1"/>
    <col min="8062" max="8062" width="2.85546875" style="122" customWidth="1"/>
    <col min="8063" max="8066" width="15.7109375" style="122" customWidth="1"/>
    <col min="8067" max="8252" width="9.140625" style="122"/>
    <col min="8253" max="8253" width="3.7109375" style="122" customWidth="1"/>
    <col min="8254" max="8255" width="5.7109375" style="122" customWidth="1"/>
    <col min="8256" max="8256" width="23.28515625" style="122" customWidth="1"/>
    <col min="8257" max="8258" width="10.7109375" style="122" customWidth="1"/>
    <col min="8259" max="8262" width="15.7109375" style="122" customWidth="1"/>
    <col min="8263" max="8263" width="16.5703125" style="122" customWidth="1"/>
    <col min="8264" max="8264" width="15.5703125" style="122" customWidth="1"/>
    <col min="8265" max="8265" width="15.140625" style="122" customWidth="1"/>
    <col min="8266" max="8268" width="12.7109375" style="122" customWidth="1"/>
    <col min="8269" max="8269" width="20.7109375" style="122" customWidth="1"/>
    <col min="8270" max="8270" width="8.7109375" style="122" customWidth="1"/>
    <col min="8271" max="8271" width="20.7109375" style="122" customWidth="1"/>
    <col min="8272" max="8272" width="9.140625" style="122"/>
    <col min="8273" max="8276" width="15.7109375" style="122" customWidth="1"/>
    <col min="8277" max="8278" width="9.140625" style="122"/>
    <col min="8279" max="8282" width="15.7109375" style="122" customWidth="1"/>
    <col min="8283" max="8283" width="2.85546875" style="122" customWidth="1"/>
    <col min="8284" max="8287" width="15.7109375" style="122" customWidth="1"/>
    <col min="8288" max="8288" width="2.85546875" style="122" customWidth="1"/>
    <col min="8289" max="8292" width="15.7109375" style="122" customWidth="1"/>
    <col min="8293" max="8293" width="2.85546875" style="122" customWidth="1"/>
    <col min="8294" max="8297" width="15.7109375" style="122" customWidth="1"/>
    <col min="8298" max="8298" width="2.85546875" style="122" customWidth="1"/>
    <col min="8299" max="8302" width="15.7109375" style="122" customWidth="1"/>
    <col min="8303" max="8303" width="2.85546875" style="122" customWidth="1"/>
    <col min="8304" max="8307" width="15.7109375" style="122" customWidth="1"/>
    <col min="8308" max="8308" width="2.85546875" style="122" customWidth="1"/>
    <col min="8309" max="8312" width="15.7109375" style="122" customWidth="1"/>
    <col min="8313" max="8313" width="2.85546875" style="122" customWidth="1"/>
    <col min="8314" max="8317" width="15.7109375" style="122" customWidth="1"/>
    <col min="8318" max="8318" width="2.85546875" style="122" customWidth="1"/>
    <col min="8319" max="8322" width="15.7109375" style="122" customWidth="1"/>
    <col min="8323" max="8508" width="9.140625" style="122"/>
    <col min="8509" max="8509" width="3.7109375" style="122" customWidth="1"/>
    <col min="8510" max="8511" width="5.7109375" style="122" customWidth="1"/>
    <col min="8512" max="8512" width="23.28515625" style="122" customWidth="1"/>
    <col min="8513" max="8514" width="10.7109375" style="122" customWidth="1"/>
    <col min="8515" max="8518" width="15.7109375" style="122" customWidth="1"/>
    <col min="8519" max="8519" width="16.5703125" style="122" customWidth="1"/>
    <col min="8520" max="8520" width="15.5703125" style="122" customWidth="1"/>
    <col min="8521" max="8521" width="15.140625" style="122" customWidth="1"/>
    <col min="8522" max="8524" width="12.7109375" style="122" customWidth="1"/>
    <col min="8525" max="8525" width="20.7109375" style="122" customWidth="1"/>
    <col min="8526" max="8526" width="8.7109375" style="122" customWidth="1"/>
    <col min="8527" max="8527" width="20.7109375" style="122" customWidth="1"/>
    <col min="8528" max="8528" width="9.140625" style="122"/>
    <col min="8529" max="8532" width="15.7109375" style="122" customWidth="1"/>
    <col min="8533" max="8534" width="9.140625" style="122"/>
    <col min="8535" max="8538" width="15.7109375" style="122" customWidth="1"/>
    <col min="8539" max="8539" width="2.85546875" style="122" customWidth="1"/>
    <col min="8540" max="8543" width="15.7109375" style="122" customWidth="1"/>
    <col min="8544" max="8544" width="2.85546875" style="122" customWidth="1"/>
    <col min="8545" max="8548" width="15.7109375" style="122" customWidth="1"/>
    <col min="8549" max="8549" width="2.85546875" style="122" customWidth="1"/>
    <col min="8550" max="8553" width="15.7109375" style="122" customWidth="1"/>
    <col min="8554" max="8554" width="2.85546875" style="122" customWidth="1"/>
    <col min="8555" max="8558" width="15.7109375" style="122" customWidth="1"/>
    <col min="8559" max="8559" width="2.85546875" style="122" customWidth="1"/>
    <col min="8560" max="8563" width="15.7109375" style="122" customWidth="1"/>
    <col min="8564" max="8564" width="2.85546875" style="122" customWidth="1"/>
    <col min="8565" max="8568" width="15.7109375" style="122" customWidth="1"/>
    <col min="8569" max="8569" width="2.85546875" style="122" customWidth="1"/>
    <col min="8570" max="8573" width="15.7109375" style="122" customWidth="1"/>
    <col min="8574" max="8574" width="2.85546875" style="122" customWidth="1"/>
    <col min="8575" max="8578" width="15.7109375" style="122" customWidth="1"/>
    <col min="8579" max="8764" width="9.140625" style="122"/>
    <col min="8765" max="8765" width="3.7109375" style="122" customWidth="1"/>
    <col min="8766" max="8767" width="5.7109375" style="122" customWidth="1"/>
    <col min="8768" max="8768" width="23.28515625" style="122" customWidth="1"/>
    <col min="8769" max="8770" width="10.7109375" style="122" customWidth="1"/>
    <col min="8771" max="8774" width="15.7109375" style="122" customWidth="1"/>
    <col min="8775" max="8775" width="16.5703125" style="122" customWidth="1"/>
    <col min="8776" max="8776" width="15.5703125" style="122" customWidth="1"/>
    <col min="8777" max="8777" width="15.140625" style="122" customWidth="1"/>
    <col min="8778" max="8780" width="12.7109375" style="122" customWidth="1"/>
    <col min="8781" max="8781" width="20.7109375" style="122" customWidth="1"/>
    <col min="8782" max="8782" width="8.7109375" style="122" customWidth="1"/>
    <col min="8783" max="8783" width="20.7109375" style="122" customWidth="1"/>
    <col min="8784" max="8784" width="9.140625" style="122"/>
    <col min="8785" max="8788" width="15.7109375" style="122" customWidth="1"/>
    <col min="8789" max="8790" width="9.140625" style="122"/>
    <col min="8791" max="8794" width="15.7109375" style="122" customWidth="1"/>
    <col min="8795" max="8795" width="2.85546875" style="122" customWidth="1"/>
    <col min="8796" max="8799" width="15.7109375" style="122" customWidth="1"/>
    <col min="8800" max="8800" width="2.85546875" style="122" customWidth="1"/>
    <col min="8801" max="8804" width="15.7109375" style="122" customWidth="1"/>
    <col min="8805" max="8805" width="2.85546875" style="122" customWidth="1"/>
    <col min="8806" max="8809" width="15.7109375" style="122" customWidth="1"/>
    <col min="8810" max="8810" width="2.85546875" style="122" customWidth="1"/>
    <col min="8811" max="8814" width="15.7109375" style="122" customWidth="1"/>
    <col min="8815" max="8815" width="2.85546875" style="122" customWidth="1"/>
    <col min="8816" max="8819" width="15.7109375" style="122" customWidth="1"/>
    <col min="8820" max="8820" width="2.85546875" style="122" customWidth="1"/>
    <col min="8821" max="8824" width="15.7109375" style="122" customWidth="1"/>
    <col min="8825" max="8825" width="2.85546875" style="122" customWidth="1"/>
    <col min="8826" max="8829" width="15.7109375" style="122" customWidth="1"/>
    <col min="8830" max="8830" width="2.85546875" style="122" customWidth="1"/>
    <col min="8831" max="8834" width="15.7109375" style="122" customWidth="1"/>
    <col min="8835" max="9020" width="9.140625" style="122"/>
    <col min="9021" max="9021" width="3.7109375" style="122" customWidth="1"/>
    <col min="9022" max="9023" width="5.7109375" style="122" customWidth="1"/>
    <col min="9024" max="9024" width="23.28515625" style="122" customWidth="1"/>
    <col min="9025" max="9026" width="10.7109375" style="122" customWidth="1"/>
    <col min="9027" max="9030" width="15.7109375" style="122" customWidth="1"/>
    <col min="9031" max="9031" width="16.5703125" style="122" customWidth="1"/>
    <col min="9032" max="9032" width="15.5703125" style="122" customWidth="1"/>
    <col min="9033" max="9033" width="15.140625" style="122" customWidth="1"/>
    <col min="9034" max="9036" width="12.7109375" style="122" customWidth="1"/>
    <col min="9037" max="9037" width="20.7109375" style="122" customWidth="1"/>
    <col min="9038" max="9038" width="8.7109375" style="122" customWidth="1"/>
    <col min="9039" max="9039" width="20.7109375" style="122" customWidth="1"/>
    <col min="9040" max="9040" width="9.140625" style="122"/>
    <col min="9041" max="9044" width="15.7109375" style="122" customWidth="1"/>
    <col min="9045" max="9046" width="9.140625" style="122"/>
    <col min="9047" max="9050" width="15.7109375" style="122" customWidth="1"/>
    <col min="9051" max="9051" width="2.85546875" style="122" customWidth="1"/>
    <col min="9052" max="9055" width="15.7109375" style="122" customWidth="1"/>
    <col min="9056" max="9056" width="2.85546875" style="122" customWidth="1"/>
    <col min="9057" max="9060" width="15.7109375" style="122" customWidth="1"/>
    <col min="9061" max="9061" width="2.85546875" style="122" customWidth="1"/>
    <col min="9062" max="9065" width="15.7109375" style="122" customWidth="1"/>
    <col min="9066" max="9066" width="2.85546875" style="122" customWidth="1"/>
    <col min="9067" max="9070" width="15.7109375" style="122" customWidth="1"/>
    <col min="9071" max="9071" width="2.85546875" style="122" customWidth="1"/>
    <col min="9072" max="9075" width="15.7109375" style="122" customWidth="1"/>
    <col min="9076" max="9076" width="2.85546875" style="122" customWidth="1"/>
    <col min="9077" max="9080" width="15.7109375" style="122" customWidth="1"/>
    <col min="9081" max="9081" width="2.85546875" style="122" customWidth="1"/>
    <col min="9082" max="9085" width="15.7109375" style="122" customWidth="1"/>
    <col min="9086" max="9086" width="2.85546875" style="122" customWidth="1"/>
    <col min="9087" max="9090" width="15.7109375" style="122" customWidth="1"/>
    <col min="9091" max="9276" width="9.140625" style="122"/>
    <col min="9277" max="9277" width="3.7109375" style="122" customWidth="1"/>
    <col min="9278" max="9279" width="5.7109375" style="122" customWidth="1"/>
    <col min="9280" max="9280" width="23.28515625" style="122" customWidth="1"/>
    <col min="9281" max="9282" width="10.7109375" style="122" customWidth="1"/>
    <col min="9283" max="9286" width="15.7109375" style="122" customWidth="1"/>
    <col min="9287" max="9287" width="16.5703125" style="122" customWidth="1"/>
    <col min="9288" max="9288" width="15.5703125" style="122" customWidth="1"/>
    <col min="9289" max="9289" width="15.140625" style="122" customWidth="1"/>
    <col min="9290" max="9292" width="12.7109375" style="122" customWidth="1"/>
    <col min="9293" max="9293" width="20.7109375" style="122" customWidth="1"/>
    <col min="9294" max="9294" width="8.7109375" style="122" customWidth="1"/>
    <col min="9295" max="9295" width="20.7109375" style="122" customWidth="1"/>
    <col min="9296" max="9296" width="9.140625" style="122"/>
    <col min="9297" max="9300" width="15.7109375" style="122" customWidth="1"/>
    <col min="9301" max="9302" width="9.140625" style="122"/>
    <col min="9303" max="9306" width="15.7109375" style="122" customWidth="1"/>
    <col min="9307" max="9307" width="2.85546875" style="122" customWidth="1"/>
    <col min="9308" max="9311" width="15.7109375" style="122" customWidth="1"/>
    <col min="9312" max="9312" width="2.85546875" style="122" customWidth="1"/>
    <col min="9313" max="9316" width="15.7109375" style="122" customWidth="1"/>
    <col min="9317" max="9317" width="2.85546875" style="122" customWidth="1"/>
    <col min="9318" max="9321" width="15.7109375" style="122" customWidth="1"/>
    <col min="9322" max="9322" width="2.85546875" style="122" customWidth="1"/>
    <col min="9323" max="9326" width="15.7109375" style="122" customWidth="1"/>
    <col min="9327" max="9327" width="2.85546875" style="122" customWidth="1"/>
    <col min="9328" max="9331" width="15.7109375" style="122" customWidth="1"/>
    <col min="9332" max="9332" width="2.85546875" style="122" customWidth="1"/>
    <col min="9333" max="9336" width="15.7109375" style="122" customWidth="1"/>
    <col min="9337" max="9337" width="2.85546875" style="122" customWidth="1"/>
    <col min="9338" max="9341" width="15.7109375" style="122" customWidth="1"/>
    <col min="9342" max="9342" width="2.85546875" style="122" customWidth="1"/>
    <col min="9343" max="9346" width="15.7109375" style="122" customWidth="1"/>
    <col min="9347" max="9532" width="9.140625" style="122"/>
    <col min="9533" max="9533" width="3.7109375" style="122" customWidth="1"/>
    <col min="9534" max="9535" width="5.7109375" style="122" customWidth="1"/>
    <col min="9536" max="9536" width="23.28515625" style="122" customWidth="1"/>
    <col min="9537" max="9538" width="10.7109375" style="122" customWidth="1"/>
    <col min="9539" max="9542" width="15.7109375" style="122" customWidth="1"/>
    <col min="9543" max="9543" width="16.5703125" style="122" customWidth="1"/>
    <col min="9544" max="9544" width="15.5703125" style="122" customWidth="1"/>
    <col min="9545" max="9545" width="15.140625" style="122" customWidth="1"/>
    <col min="9546" max="9548" width="12.7109375" style="122" customWidth="1"/>
    <col min="9549" max="9549" width="20.7109375" style="122" customWidth="1"/>
    <col min="9550" max="9550" width="8.7109375" style="122" customWidth="1"/>
    <col min="9551" max="9551" width="20.7109375" style="122" customWidth="1"/>
    <col min="9552" max="9552" width="9.140625" style="122"/>
    <col min="9553" max="9556" width="15.7109375" style="122" customWidth="1"/>
    <col min="9557" max="9558" width="9.140625" style="122"/>
    <col min="9559" max="9562" width="15.7109375" style="122" customWidth="1"/>
    <col min="9563" max="9563" width="2.85546875" style="122" customWidth="1"/>
    <col min="9564" max="9567" width="15.7109375" style="122" customWidth="1"/>
    <col min="9568" max="9568" width="2.85546875" style="122" customWidth="1"/>
    <col min="9569" max="9572" width="15.7109375" style="122" customWidth="1"/>
    <col min="9573" max="9573" width="2.85546875" style="122" customWidth="1"/>
    <col min="9574" max="9577" width="15.7109375" style="122" customWidth="1"/>
    <col min="9578" max="9578" width="2.85546875" style="122" customWidth="1"/>
    <col min="9579" max="9582" width="15.7109375" style="122" customWidth="1"/>
    <col min="9583" max="9583" width="2.85546875" style="122" customWidth="1"/>
    <col min="9584" max="9587" width="15.7109375" style="122" customWidth="1"/>
    <col min="9588" max="9588" width="2.85546875" style="122" customWidth="1"/>
    <col min="9589" max="9592" width="15.7109375" style="122" customWidth="1"/>
    <col min="9593" max="9593" width="2.85546875" style="122" customWidth="1"/>
    <col min="9594" max="9597" width="15.7109375" style="122" customWidth="1"/>
    <col min="9598" max="9598" width="2.85546875" style="122" customWidth="1"/>
    <col min="9599" max="9602" width="15.7109375" style="122" customWidth="1"/>
    <col min="9603" max="9788" width="9.140625" style="122"/>
    <col min="9789" max="9789" width="3.7109375" style="122" customWidth="1"/>
    <col min="9790" max="9791" width="5.7109375" style="122" customWidth="1"/>
    <col min="9792" max="9792" width="23.28515625" style="122" customWidth="1"/>
    <col min="9793" max="9794" width="10.7109375" style="122" customWidth="1"/>
    <col min="9795" max="9798" width="15.7109375" style="122" customWidth="1"/>
    <col min="9799" max="9799" width="16.5703125" style="122" customWidth="1"/>
    <col min="9800" max="9800" width="15.5703125" style="122" customWidth="1"/>
    <col min="9801" max="9801" width="15.140625" style="122" customWidth="1"/>
    <col min="9802" max="9804" width="12.7109375" style="122" customWidth="1"/>
    <col min="9805" max="9805" width="20.7109375" style="122" customWidth="1"/>
    <col min="9806" max="9806" width="8.7109375" style="122" customWidth="1"/>
    <col min="9807" max="9807" width="20.7109375" style="122" customWidth="1"/>
    <col min="9808" max="9808" width="9.140625" style="122"/>
    <col min="9809" max="9812" width="15.7109375" style="122" customWidth="1"/>
    <col min="9813" max="9814" width="9.140625" style="122"/>
    <col min="9815" max="9818" width="15.7109375" style="122" customWidth="1"/>
    <col min="9819" max="9819" width="2.85546875" style="122" customWidth="1"/>
    <col min="9820" max="9823" width="15.7109375" style="122" customWidth="1"/>
    <col min="9824" max="9824" width="2.85546875" style="122" customWidth="1"/>
    <col min="9825" max="9828" width="15.7109375" style="122" customWidth="1"/>
    <col min="9829" max="9829" width="2.85546875" style="122" customWidth="1"/>
    <col min="9830" max="9833" width="15.7109375" style="122" customWidth="1"/>
    <col min="9834" max="9834" width="2.85546875" style="122" customWidth="1"/>
    <col min="9835" max="9838" width="15.7109375" style="122" customWidth="1"/>
    <col min="9839" max="9839" width="2.85546875" style="122" customWidth="1"/>
    <col min="9840" max="9843" width="15.7109375" style="122" customWidth="1"/>
    <col min="9844" max="9844" width="2.85546875" style="122" customWidth="1"/>
    <col min="9845" max="9848" width="15.7109375" style="122" customWidth="1"/>
    <col min="9849" max="9849" width="2.85546875" style="122" customWidth="1"/>
    <col min="9850" max="9853" width="15.7109375" style="122" customWidth="1"/>
    <col min="9854" max="9854" width="2.85546875" style="122" customWidth="1"/>
    <col min="9855" max="9858" width="15.7109375" style="122" customWidth="1"/>
    <col min="9859" max="10044" width="9.140625" style="122"/>
    <col min="10045" max="10045" width="3.7109375" style="122" customWidth="1"/>
    <col min="10046" max="10047" width="5.7109375" style="122" customWidth="1"/>
    <col min="10048" max="10048" width="23.28515625" style="122" customWidth="1"/>
    <col min="10049" max="10050" width="10.7109375" style="122" customWidth="1"/>
    <col min="10051" max="10054" width="15.7109375" style="122" customWidth="1"/>
    <col min="10055" max="10055" width="16.5703125" style="122" customWidth="1"/>
    <col min="10056" max="10056" width="15.5703125" style="122" customWidth="1"/>
    <col min="10057" max="10057" width="15.140625" style="122" customWidth="1"/>
    <col min="10058" max="10060" width="12.7109375" style="122" customWidth="1"/>
    <col min="10061" max="10061" width="20.7109375" style="122" customWidth="1"/>
    <col min="10062" max="10062" width="8.7109375" style="122" customWidth="1"/>
    <col min="10063" max="10063" width="20.7109375" style="122" customWidth="1"/>
    <col min="10064" max="10064" width="9.140625" style="122"/>
    <col min="10065" max="10068" width="15.7109375" style="122" customWidth="1"/>
    <col min="10069" max="10070" width="9.140625" style="122"/>
    <col min="10071" max="10074" width="15.7109375" style="122" customWidth="1"/>
    <col min="10075" max="10075" width="2.85546875" style="122" customWidth="1"/>
    <col min="10076" max="10079" width="15.7109375" style="122" customWidth="1"/>
    <col min="10080" max="10080" width="2.85546875" style="122" customWidth="1"/>
    <col min="10081" max="10084" width="15.7109375" style="122" customWidth="1"/>
    <col min="10085" max="10085" width="2.85546875" style="122" customWidth="1"/>
    <col min="10086" max="10089" width="15.7109375" style="122" customWidth="1"/>
    <col min="10090" max="10090" width="2.85546875" style="122" customWidth="1"/>
    <col min="10091" max="10094" width="15.7109375" style="122" customWidth="1"/>
    <col min="10095" max="10095" width="2.85546875" style="122" customWidth="1"/>
    <col min="10096" max="10099" width="15.7109375" style="122" customWidth="1"/>
    <col min="10100" max="10100" width="2.85546875" style="122" customWidth="1"/>
    <col min="10101" max="10104" width="15.7109375" style="122" customWidth="1"/>
    <col min="10105" max="10105" width="2.85546875" style="122" customWidth="1"/>
    <col min="10106" max="10109" width="15.7109375" style="122" customWidth="1"/>
    <col min="10110" max="10110" width="2.85546875" style="122" customWidth="1"/>
    <col min="10111" max="10114" width="15.7109375" style="122" customWidth="1"/>
    <col min="10115" max="10300" width="9.140625" style="122"/>
    <col min="10301" max="10301" width="3.7109375" style="122" customWidth="1"/>
    <col min="10302" max="10303" width="5.7109375" style="122" customWidth="1"/>
    <col min="10304" max="10304" width="23.28515625" style="122" customWidth="1"/>
    <col min="10305" max="10306" width="10.7109375" style="122" customWidth="1"/>
    <col min="10307" max="10310" width="15.7109375" style="122" customWidth="1"/>
    <col min="10311" max="10311" width="16.5703125" style="122" customWidth="1"/>
    <col min="10312" max="10312" width="15.5703125" style="122" customWidth="1"/>
    <col min="10313" max="10313" width="15.140625" style="122" customWidth="1"/>
    <col min="10314" max="10316" width="12.7109375" style="122" customWidth="1"/>
    <col min="10317" max="10317" width="20.7109375" style="122" customWidth="1"/>
    <col min="10318" max="10318" width="8.7109375" style="122" customWidth="1"/>
    <col min="10319" max="10319" width="20.7109375" style="122" customWidth="1"/>
    <col min="10320" max="10320" width="9.140625" style="122"/>
    <col min="10321" max="10324" width="15.7109375" style="122" customWidth="1"/>
    <col min="10325" max="10326" width="9.140625" style="122"/>
    <col min="10327" max="10330" width="15.7109375" style="122" customWidth="1"/>
    <col min="10331" max="10331" width="2.85546875" style="122" customWidth="1"/>
    <col min="10332" max="10335" width="15.7109375" style="122" customWidth="1"/>
    <col min="10336" max="10336" width="2.85546875" style="122" customWidth="1"/>
    <col min="10337" max="10340" width="15.7109375" style="122" customWidth="1"/>
    <col min="10341" max="10341" width="2.85546875" style="122" customWidth="1"/>
    <col min="10342" max="10345" width="15.7109375" style="122" customWidth="1"/>
    <col min="10346" max="10346" width="2.85546875" style="122" customWidth="1"/>
    <col min="10347" max="10350" width="15.7109375" style="122" customWidth="1"/>
    <col min="10351" max="10351" width="2.85546875" style="122" customWidth="1"/>
    <col min="10352" max="10355" width="15.7109375" style="122" customWidth="1"/>
    <col min="10356" max="10356" width="2.85546875" style="122" customWidth="1"/>
    <col min="10357" max="10360" width="15.7109375" style="122" customWidth="1"/>
    <col min="10361" max="10361" width="2.85546875" style="122" customWidth="1"/>
    <col min="10362" max="10365" width="15.7109375" style="122" customWidth="1"/>
    <col min="10366" max="10366" width="2.85546875" style="122" customWidth="1"/>
    <col min="10367" max="10370" width="15.7109375" style="122" customWidth="1"/>
    <col min="10371" max="10556" width="9.140625" style="122"/>
    <col min="10557" max="10557" width="3.7109375" style="122" customWidth="1"/>
    <col min="10558" max="10559" width="5.7109375" style="122" customWidth="1"/>
    <col min="10560" max="10560" width="23.28515625" style="122" customWidth="1"/>
    <col min="10561" max="10562" width="10.7109375" style="122" customWidth="1"/>
    <col min="10563" max="10566" width="15.7109375" style="122" customWidth="1"/>
    <col min="10567" max="10567" width="16.5703125" style="122" customWidth="1"/>
    <col min="10568" max="10568" width="15.5703125" style="122" customWidth="1"/>
    <col min="10569" max="10569" width="15.140625" style="122" customWidth="1"/>
    <col min="10570" max="10572" width="12.7109375" style="122" customWidth="1"/>
    <col min="10573" max="10573" width="20.7109375" style="122" customWidth="1"/>
    <col min="10574" max="10574" width="8.7109375" style="122" customWidth="1"/>
    <col min="10575" max="10575" width="20.7109375" style="122" customWidth="1"/>
    <col min="10576" max="10576" width="9.140625" style="122"/>
    <col min="10577" max="10580" width="15.7109375" style="122" customWidth="1"/>
    <col min="10581" max="10582" width="9.140625" style="122"/>
    <col min="10583" max="10586" width="15.7109375" style="122" customWidth="1"/>
    <col min="10587" max="10587" width="2.85546875" style="122" customWidth="1"/>
    <col min="10588" max="10591" width="15.7109375" style="122" customWidth="1"/>
    <col min="10592" max="10592" width="2.85546875" style="122" customWidth="1"/>
    <col min="10593" max="10596" width="15.7109375" style="122" customWidth="1"/>
    <col min="10597" max="10597" width="2.85546875" style="122" customWidth="1"/>
    <col min="10598" max="10601" width="15.7109375" style="122" customWidth="1"/>
    <col min="10602" max="10602" width="2.85546875" style="122" customWidth="1"/>
    <col min="10603" max="10606" width="15.7109375" style="122" customWidth="1"/>
    <col min="10607" max="10607" width="2.85546875" style="122" customWidth="1"/>
    <col min="10608" max="10611" width="15.7109375" style="122" customWidth="1"/>
    <col min="10612" max="10612" width="2.85546875" style="122" customWidth="1"/>
    <col min="10613" max="10616" width="15.7109375" style="122" customWidth="1"/>
    <col min="10617" max="10617" width="2.85546875" style="122" customWidth="1"/>
    <col min="10618" max="10621" width="15.7109375" style="122" customWidth="1"/>
    <col min="10622" max="10622" width="2.85546875" style="122" customWidth="1"/>
    <col min="10623" max="10626" width="15.7109375" style="122" customWidth="1"/>
    <col min="10627" max="10812" width="9.140625" style="122"/>
    <col min="10813" max="10813" width="3.7109375" style="122" customWidth="1"/>
    <col min="10814" max="10815" width="5.7109375" style="122" customWidth="1"/>
    <col min="10816" max="10816" width="23.28515625" style="122" customWidth="1"/>
    <col min="10817" max="10818" width="10.7109375" style="122" customWidth="1"/>
    <col min="10819" max="10822" width="15.7109375" style="122" customWidth="1"/>
    <col min="10823" max="10823" width="16.5703125" style="122" customWidth="1"/>
    <col min="10824" max="10824" width="15.5703125" style="122" customWidth="1"/>
    <col min="10825" max="10825" width="15.140625" style="122" customWidth="1"/>
    <col min="10826" max="10828" width="12.7109375" style="122" customWidth="1"/>
    <col min="10829" max="10829" width="20.7109375" style="122" customWidth="1"/>
    <col min="10830" max="10830" width="8.7109375" style="122" customWidth="1"/>
    <col min="10831" max="10831" width="20.7109375" style="122" customWidth="1"/>
    <col min="10832" max="10832" width="9.140625" style="122"/>
    <col min="10833" max="10836" width="15.7109375" style="122" customWidth="1"/>
    <col min="10837" max="10838" width="9.140625" style="122"/>
    <col min="10839" max="10842" width="15.7109375" style="122" customWidth="1"/>
    <col min="10843" max="10843" width="2.85546875" style="122" customWidth="1"/>
    <col min="10844" max="10847" width="15.7109375" style="122" customWidth="1"/>
    <col min="10848" max="10848" width="2.85546875" style="122" customWidth="1"/>
    <col min="10849" max="10852" width="15.7109375" style="122" customWidth="1"/>
    <col min="10853" max="10853" width="2.85546875" style="122" customWidth="1"/>
    <col min="10854" max="10857" width="15.7109375" style="122" customWidth="1"/>
    <col min="10858" max="10858" width="2.85546875" style="122" customWidth="1"/>
    <col min="10859" max="10862" width="15.7109375" style="122" customWidth="1"/>
    <col min="10863" max="10863" width="2.85546875" style="122" customWidth="1"/>
    <col min="10864" max="10867" width="15.7109375" style="122" customWidth="1"/>
    <col min="10868" max="10868" width="2.85546875" style="122" customWidth="1"/>
    <col min="10869" max="10872" width="15.7109375" style="122" customWidth="1"/>
    <col min="10873" max="10873" width="2.85546875" style="122" customWidth="1"/>
    <col min="10874" max="10877" width="15.7109375" style="122" customWidth="1"/>
    <col min="10878" max="10878" width="2.85546875" style="122" customWidth="1"/>
    <col min="10879" max="10882" width="15.7109375" style="122" customWidth="1"/>
    <col min="10883" max="11068" width="9.140625" style="122"/>
    <col min="11069" max="11069" width="3.7109375" style="122" customWidth="1"/>
    <col min="11070" max="11071" width="5.7109375" style="122" customWidth="1"/>
    <col min="11072" max="11072" width="23.28515625" style="122" customWidth="1"/>
    <col min="11073" max="11074" width="10.7109375" style="122" customWidth="1"/>
    <col min="11075" max="11078" width="15.7109375" style="122" customWidth="1"/>
    <col min="11079" max="11079" width="16.5703125" style="122" customWidth="1"/>
    <col min="11080" max="11080" width="15.5703125" style="122" customWidth="1"/>
    <col min="11081" max="11081" width="15.140625" style="122" customWidth="1"/>
    <col min="11082" max="11084" width="12.7109375" style="122" customWidth="1"/>
    <col min="11085" max="11085" width="20.7109375" style="122" customWidth="1"/>
    <col min="11086" max="11086" width="8.7109375" style="122" customWidth="1"/>
    <col min="11087" max="11087" width="20.7109375" style="122" customWidth="1"/>
    <col min="11088" max="11088" width="9.140625" style="122"/>
    <col min="11089" max="11092" width="15.7109375" style="122" customWidth="1"/>
    <col min="11093" max="11094" width="9.140625" style="122"/>
    <col min="11095" max="11098" width="15.7109375" style="122" customWidth="1"/>
    <col min="11099" max="11099" width="2.85546875" style="122" customWidth="1"/>
    <col min="11100" max="11103" width="15.7109375" style="122" customWidth="1"/>
    <col min="11104" max="11104" width="2.85546875" style="122" customWidth="1"/>
    <col min="11105" max="11108" width="15.7109375" style="122" customWidth="1"/>
    <col min="11109" max="11109" width="2.85546875" style="122" customWidth="1"/>
    <col min="11110" max="11113" width="15.7109375" style="122" customWidth="1"/>
    <col min="11114" max="11114" width="2.85546875" style="122" customWidth="1"/>
    <col min="11115" max="11118" width="15.7109375" style="122" customWidth="1"/>
    <col min="11119" max="11119" width="2.85546875" style="122" customWidth="1"/>
    <col min="11120" max="11123" width="15.7109375" style="122" customWidth="1"/>
    <col min="11124" max="11124" width="2.85546875" style="122" customWidth="1"/>
    <col min="11125" max="11128" width="15.7109375" style="122" customWidth="1"/>
    <col min="11129" max="11129" width="2.85546875" style="122" customWidth="1"/>
    <col min="11130" max="11133" width="15.7109375" style="122" customWidth="1"/>
    <col min="11134" max="11134" width="2.85546875" style="122" customWidth="1"/>
    <col min="11135" max="11138" width="15.7109375" style="122" customWidth="1"/>
    <col min="11139" max="11324" width="9.140625" style="122"/>
    <col min="11325" max="11325" width="3.7109375" style="122" customWidth="1"/>
    <col min="11326" max="11327" width="5.7109375" style="122" customWidth="1"/>
    <col min="11328" max="11328" width="23.28515625" style="122" customWidth="1"/>
    <col min="11329" max="11330" width="10.7109375" style="122" customWidth="1"/>
    <col min="11331" max="11334" width="15.7109375" style="122" customWidth="1"/>
    <col min="11335" max="11335" width="16.5703125" style="122" customWidth="1"/>
    <col min="11336" max="11336" width="15.5703125" style="122" customWidth="1"/>
    <col min="11337" max="11337" width="15.140625" style="122" customWidth="1"/>
    <col min="11338" max="11340" width="12.7109375" style="122" customWidth="1"/>
    <col min="11341" max="11341" width="20.7109375" style="122" customWidth="1"/>
    <col min="11342" max="11342" width="8.7109375" style="122" customWidth="1"/>
    <col min="11343" max="11343" width="20.7109375" style="122" customWidth="1"/>
    <col min="11344" max="11344" width="9.140625" style="122"/>
    <col min="11345" max="11348" width="15.7109375" style="122" customWidth="1"/>
    <col min="11349" max="11350" width="9.140625" style="122"/>
    <col min="11351" max="11354" width="15.7109375" style="122" customWidth="1"/>
    <col min="11355" max="11355" width="2.85546875" style="122" customWidth="1"/>
    <col min="11356" max="11359" width="15.7109375" style="122" customWidth="1"/>
    <col min="11360" max="11360" width="2.85546875" style="122" customWidth="1"/>
    <col min="11361" max="11364" width="15.7109375" style="122" customWidth="1"/>
    <col min="11365" max="11365" width="2.85546875" style="122" customWidth="1"/>
    <col min="11366" max="11369" width="15.7109375" style="122" customWidth="1"/>
    <col min="11370" max="11370" width="2.85546875" style="122" customWidth="1"/>
    <col min="11371" max="11374" width="15.7109375" style="122" customWidth="1"/>
    <col min="11375" max="11375" width="2.85546875" style="122" customWidth="1"/>
    <col min="11376" max="11379" width="15.7109375" style="122" customWidth="1"/>
    <col min="11380" max="11380" width="2.85546875" style="122" customWidth="1"/>
    <col min="11381" max="11384" width="15.7109375" style="122" customWidth="1"/>
    <col min="11385" max="11385" width="2.85546875" style="122" customWidth="1"/>
    <col min="11386" max="11389" width="15.7109375" style="122" customWidth="1"/>
    <col min="11390" max="11390" width="2.85546875" style="122" customWidth="1"/>
    <col min="11391" max="11394" width="15.7109375" style="122" customWidth="1"/>
    <col min="11395" max="11580" width="9.140625" style="122"/>
    <col min="11581" max="11581" width="3.7109375" style="122" customWidth="1"/>
    <col min="11582" max="11583" width="5.7109375" style="122" customWidth="1"/>
    <col min="11584" max="11584" width="23.28515625" style="122" customWidth="1"/>
    <col min="11585" max="11586" width="10.7109375" style="122" customWidth="1"/>
    <col min="11587" max="11590" width="15.7109375" style="122" customWidth="1"/>
    <col min="11591" max="11591" width="16.5703125" style="122" customWidth="1"/>
    <col min="11592" max="11592" width="15.5703125" style="122" customWidth="1"/>
    <col min="11593" max="11593" width="15.140625" style="122" customWidth="1"/>
    <col min="11594" max="11596" width="12.7109375" style="122" customWidth="1"/>
    <col min="11597" max="11597" width="20.7109375" style="122" customWidth="1"/>
    <col min="11598" max="11598" width="8.7109375" style="122" customWidth="1"/>
    <col min="11599" max="11599" width="20.7109375" style="122" customWidth="1"/>
    <col min="11600" max="11600" width="9.140625" style="122"/>
    <col min="11601" max="11604" width="15.7109375" style="122" customWidth="1"/>
    <col min="11605" max="11606" width="9.140625" style="122"/>
    <col min="11607" max="11610" width="15.7109375" style="122" customWidth="1"/>
    <col min="11611" max="11611" width="2.85546875" style="122" customWidth="1"/>
    <col min="11612" max="11615" width="15.7109375" style="122" customWidth="1"/>
    <col min="11616" max="11616" width="2.85546875" style="122" customWidth="1"/>
    <col min="11617" max="11620" width="15.7109375" style="122" customWidth="1"/>
    <col min="11621" max="11621" width="2.85546875" style="122" customWidth="1"/>
    <col min="11622" max="11625" width="15.7109375" style="122" customWidth="1"/>
    <col min="11626" max="11626" width="2.85546875" style="122" customWidth="1"/>
    <col min="11627" max="11630" width="15.7109375" style="122" customWidth="1"/>
    <col min="11631" max="11631" width="2.85546875" style="122" customWidth="1"/>
    <col min="11632" max="11635" width="15.7109375" style="122" customWidth="1"/>
    <col min="11636" max="11636" width="2.85546875" style="122" customWidth="1"/>
    <col min="11637" max="11640" width="15.7109375" style="122" customWidth="1"/>
    <col min="11641" max="11641" width="2.85546875" style="122" customWidth="1"/>
    <col min="11642" max="11645" width="15.7109375" style="122" customWidth="1"/>
    <col min="11646" max="11646" width="2.85546875" style="122" customWidth="1"/>
    <col min="11647" max="11650" width="15.7109375" style="122" customWidth="1"/>
    <col min="11651" max="11836" width="9.140625" style="122"/>
    <col min="11837" max="11837" width="3.7109375" style="122" customWidth="1"/>
    <col min="11838" max="11839" width="5.7109375" style="122" customWidth="1"/>
    <col min="11840" max="11840" width="23.28515625" style="122" customWidth="1"/>
    <col min="11841" max="11842" width="10.7109375" style="122" customWidth="1"/>
    <col min="11843" max="11846" width="15.7109375" style="122" customWidth="1"/>
    <col min="11847" max="11847" width="16.5703125" style="122" customWidth="1"/>
    <col min="11848" max="11848" width="15.5703125" style="122" customWidth="1"/>
    <col min="11849" max="11849" width="15.140625" style="122" customWidth="1"/>
    <col min="11850" max="11852" width="12.7109375" style="122" customWidth="1"/>
    <col min="11853" max="11853" width="20.7109375" style="122" customWidth="1"/>
    <col min="11854" max="11854" width="8.7109375" style="122" customWidth="1"/>
    <col min="11855" max="11855" width="20.7109375" style="122" customWidth="1"/>
    <col min="11856" max="11856" width="9.140625" style="122"/>
    <col min="11857" max="11860" width="15.7109375" style="122" customWidth="1"/>
    <col min="11861" max="11862" width="9.140625" style="122"/>
    <col min="11863" max="11866" width="15.7109375" style="122" customWidth="1"/>
    <col min="11867" max="11867" width="2.85546875" style="122" customWidth="1"/>
    <col min="11868" max="11871" width="15.7109375" style="122" customWidth="1"/>
    <col min="11872" max="11872" width="2.85546875" style="122" customWidth="1"/>
    <col min="11873" max="11876" width="15.7109375" style="122" customWidth="1"/>
    <col min="11877" max="11877" width="2.85546875" style="122" customWidth="1"/>
    <col min="11878" max="11881" width="15.7109375" style="122" customWidth="1"/>
    <col min="11882" max="11882" width="2.85546875" style="122" customWidth="1"/>
    <col min="11883" max="11886" width="15.7109375" style="122" customWidth="1"/>
    <col min="11887" max="11887" width="2.85546875" style="122" customWidth="1"/>
    <col min="11888" max="11891" width="15.7109375" style="122" customWidth="1"/>
    <col min="11892" max="11892" width="2.85546875" style="122" customWidth="1"/>
    <col min="11893" max="11896" width="15.7109375" style="122" customWidth="1"/>
    <col min="11897" max="11897" width="2.85546875" style="122" customWidth="1"/>
    <col min="11898" max="11901" width="15.7109375" style="122" customWidth="1"/>
    <col min="11902" max="11902" width="2.85546875" style="122" customWidth="1"/>
    <col min="11903" max="11906" width="15.7109375" style="122" customWidth="1"/>
    <col min="11907" max="12092" width="9.140625" style="122"/>
    <col min="12093" max="12093" width="3.7109375" style="122" customWidth="1"/>
    <col min="12094" max="12095" width="5.7109375" style="122" customWidth="1"/>
    <col min="12096" max="12096" width="23.28515625" style="122" customWidth="1"/>
    <col min="12097" max="12098" width="10.7109375" style="122" customWidth="1"/>
    <col min="12099" max="12102" width="15.7109375" style="122" customWidth="1"/>
    <col min="12103" max="12103" width="16.5703125" style="122" customWidth="1"/>
    <col min="12104" max="12104" width="15.5703125" style="122" customWidth="1"/>
    <col min="12105" max="12105" width="15.140625" style="122" customWidth="1"/>
    <col min="12106" max="12108" width="12.7109375" style="122" customWidth="1"/>
    <col min="12109" max="12109" width="20.7109375" style="122" customWidth="1"/>
    <col min="12110" max="12110" width="8.7109375" style="122" customWidth="1"/>
    <col min="12111" max="12111" width="20.7109375" style="122" customWidth="1"/>
    <col min="12112" max="12112" width="9.140625" style="122"/>
    <col min="12113" max="12116" width="15.7109375" style="122" customWidth="1"/>
    <col min="12117" max="12118" width="9.140625" style="122"/>
    <col min="12119" max="12122" width="15.7109375" style="122" customWidth="1"/>
    <col min="12123" max="12123" width="2.85546875" style="122" customWidth="1"/>
    <col min="12124" max="12127" width="15.7109375" style="122" customWidth="1"/>
    <col min="12128" max="12128" width="2.85546875" style="122" customWidth="1"/>
    <col min="12129" max="12132" width="15.7109375" style="122" customWidth="1"/>
    <col min="12133" max="12133" width="2.85546875" style="122" customWidth="1"/>
    <col min="12134" max="12137" width="15.7109375" style="122" customWidth="1"/>
    <col min="12138" max="12138" width="2.85546875" style="122" customWidth="1"/>
    <col min="12139" max="12142" width="15.7109375" style="122" customWidth="1"/>
    <col min="12143" max="12143" width="2.85546875" style="122" customWidth="1"/>
    <col min="12144" max="12147" width="15.7109375" style="122" customWidth="1"/>
    <col min="12148" max="12148" width="2.85546875" style="122" customWidth="1"/>
    <col min="12149" max="12152" width="15.7109375" style="122" customWidth="1"/>
    <col min="12153" max="12153" width="2.85546875" style="122" customWidth="1"/>
    <col min="12154" max="12157" width="15.7109375" style="122" customWidth="1"/>
    <col min="12158" max="12158" width="2.85546875" style="122" customWidth="1"/>
    <col min="12159" max="12162" width="15.7109375" style="122" customWidth="1"/>
    <col min="12163" max="12348" width="9.140625" style="122"/>
    <col min="12349" max="12349" width="3.7109375" style="122" customWidth="1"/>
    <col min="12350" max="12351" width="5.7109375" style="122" customWidth="1"/>
    <col min="12352" max="12352" width="23.28515625" style="122" customWidth="1"/>
    <col min="12353" max="12354" width="10.7109375" style="122" customWidth="1"/>
    <col min="12355" max="12358" width="15.7109375" style="122" customWidth="1"/>
    <col min="12359" max="12359" width="16.5703125" style="122" customWidth="1"/>
    <col min="12360" max="12360" width="15.5703125" style="122" customWidth="1"/>
    <col min="12361" max="12361" width="15.140625" style="122" customWidth="1"/>
    <col min="12362" max="12364" width="12.7109375" style="122" customWidth="1"/>
    <col min="12365" max="12365" width="20.7109375" style="122" customWidth="1"/>
    <col min="12366" max="12366" width="8.7109375" style="122" customWidth="1"/>
    <col min="12367" max="12367" width="20.7109375" style="122" customWidth="1"/>
    <col min="12368" max="12368" width="9.140625" style="122"/>
    <col min="12369" max="12372" width="15.7109375" style="122" customWidth="1"/>
    <col min="12373" max="12374" width="9.140625" style="122"/>
    <col min="12375" max="12378" width="15.7109375" style="122" customWidth="1"/>
    <col min="12379" max="12379" width="2.85546875" style="122" customWidth="1"/>
    <col min="12380" max="12383" width="15.7109375" style="122" customWidth="1"/>
    <col min="12384" max="12384" width="2.85546875" style="122" customWidth="1"/>
    <col min="12385" max="12388" width="15.7109375" style="122" customWidth="1"/>
    <col min="12389" max="12389" width="2.85546875" style="122" customWidth="1"/>
    <col min="12390" max="12393" width="15.7109375" style="122" customWidth="1"/>
    <col min="12394" max="12394" width="2.85546875" style="122" customWidth="1"/>
    <col min="12395" max="12398" width="15.7109375" style="122" customWidth="1"/>
    <col min="12399" max="12399" width="2.85546875" style="122" customWidth="1"/>
    <col min="12400" max="12403" width="15.7109375" style="122" customWidth="1"/>
    <col min="12404" max="12404" width="2.85546875" style="122" customWidth="1"/>
    <col min="12405" max="12408" width="15.7109375" style="122" customWidth="1"/>
    <col min="12409" max="12409" width="2.85546875" style="122" customWidth="1"/>
    <col min="12410" max="12413" width="15.7109375" style="122" customWidth="1"/>
    <col min="12414" max="12414" width="2.85546875" style="122" customWidth="1"/>
    <col min="12415" max="12418" width="15.7109375" style="122" customWidth="1"/>
    <col min="12419" max="12604" width="9.140625" style="122"/>
    <col min="12605" max="12605" width="3.7109375" style="122" customWidth="1"/>
    <col min="12606" max="12607" width="5.7109375" style="122" customWidth="1"/>
    <col min="12608" max="12608" width="23.28515625" style="122" customWidth="1"/>
    <col min="12609" max="12610" width="10.7109375" style="122" customWidth="1"/>
    <col min="12611" max="12614" width="15.7109375" style="122" customWidth="1"/>
    <col min="12615" max="12615" width="16.5703125" style="122" customWidth="1"/>
    <col min="12616" max="12616" width="15.5703125" style="122" customWidth="1"/>
    <col min="12617" max="12617" width="15.140625" style="122" customWidth="1"/>
    <col min="12618" max="12620" width="12.7109375" style="122" customWidth="1"/>
    <col min="12621" max="12621" width="20.7109375" style="122" customWidth="1"/>
    <col min="12622" max="12622" width="8.7109375" style="122" customWidth="1"/>
    <col min="12623" max="12623" width="20.7109375" style="122" customWidth="1"/>
    <col min="12624" max="12624" width="9.140625" style="122"/>
    <col min="12625" max="12628" width="15.7109375" style="122" customWidth="1"/>
    <col min="12629" max="12630" width="9.140625" style="122"/>
    <col min="12631" max="12634" width="15.7109375" style="122" customWidth="1"/>
    <col min="12635" max="12635" width="2.85546875" style="122" customWidth="1"/>
    <col min="12636" max="12639" width="15.7109375" style="122" customWidth="1"/>
    <col min="12640" max="12640" width="2.85546875" style="122" customWidth="1"/>
    <col min="12641" max="12644" width="15.7109375" style="122" customWidth="1"/>
    <col min="12645" max="12645" width="2.85546875" style="122" customWidth="1"/>
    <col min="12646" max="12649" width="15.7109375" style="122" customWidth="1"/>
    <col min="12650" max="12650" width="2.85546875" style="122" customWidth="1"/>
    <col min="12651" max="12654" width="15.7109375" style="122" customWidth="1"/>
    <col min="12655" max="12655" width="2.85546875" style="122" customWidth="1"/>
    <col min="12656" max="12659" width="15.7109375" style="122" customWidth="1"/>
    <col min="12660" max="12660" width="2.85546875" style="122" customWidth="1"/>
    <col min="12661" max="12664" width="15.7109375" style="122" customWidth="1"/>
    <col min="12665" max="12665" width="2.85546875" style="122" customWidth="1"/>
    <col min="12666" max="12669" width="15.7109375" style="122" customWidth="1"/>
    <col min="12670" max="12670" width="2.85546875" style="122" customWidth="1"/>
    <col min="12671" max="12674" width="15.7109375" style="122" customWidth="1"/>
    <col min="12675" max="12860" width="9.140625" style="122"/>
    <col min="12861" max="12861" width="3.7109375" style="122" customWidth="1"/>
    <col min="12862" max="12863" width="5.7109375" style="122" customWidth="1"/>
    <col min="12864" max="12864" width="23.28515625" style="122" customWidth="1"/>
    <col min="12865" max="12866" width="10.7109375" style="122" customWidth="1"/>
    <col min="12867" max="12870" width="15.7109375" style="122" customWidth="1"/>
    <col min="12871" max="12871" width="16.5703125" style="122" customWidth="1"/>
    <col min="12872" max="12872" width="15.5703125" style="122" customWidth="1"/>
    <col min="12873" max="12873" width="15.140625" style="122" customWidth="1"/>
    <col min="12874" max="12876" width="12.7109375" style="122" customWidth="1"/>
    <col min="12877" max="12877" width="20.7109375" style="122" customWidth="1"/>
    <col min="12878" max="12878" width="8.7109375" style="122" customWidth="1"/>
    <col min="12879" max="12879" width="20.7109375" style="122" customWidth="1"/>
    <col min="12880" max="12880" width="9.140625" style="122"/>
    <col min="12881" max="12884" width="15.7109375" style="122" customWidth="1"/>
    <col min="12885" max="12886" width="9.140625" style="122"/>
    <col min="12887" max="12890" width="15.7109375" style="122" customWidth="1"/>
    <col min="12891" max="12891" width="2.85546875" style="122" customWidth="1"/>
    <col min="12892" max="12895" width="15.7109375" style="122" customWidth="1"/>
    <col min="12896" max="12896" width="2.85546875" style="122" customWidth="1"/>
    <col min="12897" max="12900" width="15.7109375" style="122" customWidth="1"/>
    <col min="12901" max="12901" width="2.85546875" style="122" customWidth="1"/>
    <col min="12902" max="12905" width="15.7109375" style="122" customWidth="1"/>
    <col min="12906" max="12906" width="2.85546875" style="122" customWidth="1"/>
    <col min="12907" max="12910" width="15.7109375" style="122" customWidth="1"/>
    <col min="12911" max="12911" width="2.85546875" style="122" customWidth="1"/>
    <col min="12912" max="12915" width="15.7109375" style="122" customWidth="1"/>
    <col min="12916" max="12916" width="2.85546875" style="122" customWidth="1"/>
    <col min="12917" max="12920" width="15.7109375" style="122" customWidth="1"/>
    <col min="12921" max="12921" width="2.85546875" style="122" customWidth="1"/>
    <col min="12922" max="12925" width="15.7109375" style="122" customWidth="1"/>
    <col min="12926" max="12926" width="2.85546875" style="122" customWidth="1"/>
    <col min="12927" max="12930" width="15.7109375" style="122" customWidth="1"/>
    <col min="12931" max="13116" width="9.140625" style="122"/>
    <col min="13117" max="13117" width="3.7109375" style="122" customWidth="1"/>
    <col min="13118" max="13119" width="5.7109375" style="122" customWidth="1"/>
    <col min="13120" max="13120" width="23.28515625" style="122" customWidth="1"/>
    <col min="13121" max="13122" width="10.7109375" style="122" customWidth="1"/>
    <col min="13123" max="13126" width="15.7109375" style="122" customWidth="1"/>
    <col min="13127" max="13127" width="16.5703125" style="122" customWidth="1"/>
    <col min="13128" max="13128" width="15.5703125" style="122" customWidth="1"/>
    <col min="13129" max="13129" width="15.140625" style="122" customWidth="1"/>
    <col min="13130" max="13132" width="12.7109375" style="122" customWidth="1"/>
    <col min="13133" max="13133" width="20.7109375" style="122" customWidth="1"/>
    <col min="13134" max="13134" width="8.7109375" style="122" customWidth="1"/>
    <col min="13135" max="13135" width="20.7109375" style="122" customWidth="1"/>
    <col min="13136" max="13136" width="9.140625" style="122"/>
    <col min="13137" max="13140" width="15.7109375" style="122" customWidth="1"/>
    <col min="13141" max="13142" width="9.140625" style="122"/>
    <col min="13143" max="13146" width="15.7109375" style="122" customWidth="1"/>
    <col min="13147" max="13147" width="2.85546875" style="122" customWidth="1"/>
    <col min="13148" max="13151" width="15.7109375" style="122" customWidth="1"/>
    <col min="13152" max="13152" width="2.85546875" style="122" customWidth="1"/>
    <col min="13153" max="13156" width="15.7109375" style="122" customWidth="1"/>
    <col min="13157" max="13157" width="2.85546875" style="122" customWidth="1"/>
    <col min="13158" max="13161" width="15.7109375" style="122" customWidth="1"/>
    <col min="13162" max="13162" width="2.85546875" style="122" customWidth="1"/>
    <col min="13163" max="13166" width="15.7109375" style="122" customWidth="1"/>
    <col min="13167" max="13167" width="2.85546875" style="122" customWidth="1"/>
    <col min="13168" max="13171" width="15.7109375" style="122" customWidth="1"/>
    <col min="13172" max="13172" width="2.85546875" style="122" customWidth="1"/>
    <col min="13173" max="13176" width="15.7109375" style="122" customWidth="1"/>
    <col min="13177" max="13177" width="2.85546875" style="122" customWidth="1"/>
    <col min="13178" max="13181" width="15.7109375" style="122" customWidth="1"/>
    <col min="13182" max="13182" width="2.85546875" style="122" customWidth="1"/>
    <col min="13183" max="13186" width="15.7109375" style="122" customWidth="1"/>
    <col min="13187" max="13372" width="9.140625" style="122"/>
    <col min="13373" max="13373" width="3.7109375" style="122" customWidth="1"/>
    <col min="13374" max="13375" width="5.7109375" style="122" customWidth="1"/>
    <col min="13376" max="13376" width="23.28515625" style="122" customWidth="1"/>
    <col min="13377" max="13378" width="10.7109375" style="122" customWidth="1"/>
    <col min="13379" max="13382" width="15.7109375" style="122" customWidth="1"/>
    <col min="13383" max="13383" width="16.5703125" style="122" customWidth="1"/>
    <col min="13384" max="13384" width="15.5703125" style="122" customWidth="1"/>
    <col min="13385" max="13385" width="15.140625" style="122" customWidth="1"/>
    <col min="13386" max="13388" width="12.7109375" style="122" customWidth="1"/>
    <col min="13389" max="13389" width="20.7109375" style="122" customWidth="1"/>
    <col min="13390" max="13390" width="8.7109375" style="122" customWidth="1"/>
    <col min="13391" max="13391" width="20.7109375" style="122" customWidth="1"/>
    <col min="13392" max="13392" width="9.140625" style="122"/>
    <col min="13393" max="13396" width="15.7109375" style="122" customWidth="1"/>
    <col min="13397" max="13398" width="9.140625" style="122"/>
    <col min="13399" max="13402" width="15.7109375" style="122" customWidth="1"/>
    <col min="13403" max="13403" width="2.85546875" style="122" customWidth="1"/>
    <col min="13404" max="13407" width="15.7109375" style="122" customWidth="1"/>
    <col min="13408" max="13408" width="2.85546875" style="122" customWidth="1"/>
    <col min="13409" max="13412" width="15.7109375" style="122" customWidth="1"/>
    <col min="13413" max="13413" width="2.85546875" style="122" customWidth="1"/>
    <col min="13414" max="13417" width="15.7109375" style="122" customWidth="1"/>
    <col min="13418" max="13418" width="2.85546875" style="122" customWidth="1"/>
    <col min="13419" max="13422" width="15.7109375" style="122" customWidth="1"/>
    <col min="13423" max="13423" width="2.85546875" style="122" customWidth="1"/>
    <col min="13424" max="13427" width="15.7109375" style="122" customWidth="1"/>
    <col min="13428" max="13428" width="2.85546875" style="122" customWidth="1"/>
    <col min="13429" max="13432" width="15.7109375" style="122" customWidth="1"/>
    <col min="13433" max="13433" width="2.85546875" style="122" customWidth="1"/>
    <col min="13434" max="13437" width="15.7109375" style="122" customWidth="1"/>
    <col min="13438" max="13438" width="2.85546875" style="122" customWidth="1"/>
    <col min="13439" max="13442" width="15.7109375" style="122" customWidth="1"/>
    <col min="13443" max="13628" width="9.140625" style="122"/>
    <col min="13629" max="13629" width="3.7109375" style="122" customWidth="1"/>
    <col min="13630" max="13631" width="5.7109375" style="122" customWidth="1"/>
    <col min="13632" max="13632" width="23.28515625" style="122" customWidth="1"/>
    <col min="13633" max="13634" width="10.7109375" style="122" customWidth="1"/>
    <col min="13635" max="13638" width="15.7109375" style="122" customWidth="1"/>
    <col min="13639" max="13639" width="16.5703125" style="122" customWidth="1"/>
    <col min="13640" max="13640" width="15.5703125" style="122" customWidth="1"/>
    <col min="13641" max="13641" width="15.140625" style="122" customWidth="1"/>
    <col min="13642" max="13644" width="12.7109375" style="122" customWidth="1"/>
    <col min="13645" max="13645" width="20.7109375" style="122" customWidth="1"/>
    <col min="13646" max="13646" width="8.7109375" style="122" customWidth="1"/>
    <col min="13647" max="13647" width="20.7109375" style="122" customWidth="1"/>
    <col min="13648" max="13648" width="9.140625" style="122"/>
    <col min="13649" max="13652" width="15.7109375" style="122" customWidth="1"/>
    <col min="13653" max="13654" width="9.140625" style="122"/>
    <col min="13655" max="13658" width="15.7109375" style="122" customWidth="1"/>
    <col min="13659" max="13659" width="2.85546875" style="122" customWidth="1"/>
    <col min="13660" max="13663" width="15.7109375" style="122" customWidth="1"/>
    <col min="13664" max="13664" width="2.85546875" style="122" customWidth="1"/>
    <col min="13665" max="13668" width="15.7109375" style="122" customWidth="1"/>
    <col min="13669" max="13669" width="2.85546875" style="122" customWidth="1"/>
    <col min="13670" max="13673" width="15.7109375" style="122" customWidth="1"/>
    <col min="13674" max="13674" width="2.85546875" style="122" customWidth="1"/>
    <col min="13675" max="13678" width="15.7109375" style="122" customWidth="1"/>
    <col min="13679" max="13679" width="2.85546875" style="122" customWidth="1"/>
    <col min="13680" max="13683" width="15.7109375" style="122" customWidth="1"/>
    <col min="13684" max="13684" width="2.85546875" style="122" customWidth="1"/>
    <col min="13685" max="13688" width="15.7109375" style="122" customWidth="1"/>
    <col min="13689" max="13689" width="2.85546875" style="122" customWidth="1"/>
    <col min="13690" max="13693" width="15.7109375" style="122" customWidth="1"/>
    <col min="13694" max="13694" width="2.85546875" style="122" customWidth="1"/>
    <col min="13695" max="13698" width="15.7109375" style="122" customWidth="1"/>
    <col min="13699" max="13884" width="9.140625" style="122"/>
    <col min="13885" max="13885" width="3.7109375" style="122" customWidth="1"/>
    <col min="13886" max="13887" width="5.7109375" style="122" customWidth="1"/>
    <col min="13888" max="13888" width="23.28515625" style="122" customWidth="1"/>
    <col min="13889" max="13890" width="10.7109375" style="122" customWidth="1"/>
    <col min="13891" max="13894" width="15.7109375" style="122" customWidth="1"/>
    <col min="13895" max="13895" width="16.5703125" style="122" customWidth="1"/>
    <col min="13896" max="13896" width="15.5703125" style="122" customWidth="1"/>
    <col min="13897" max="13897" width="15.140625" style="122" customWidth="1"/>
    <col min="13898" max="13900" width="12.7109375" style="122" customWidth="1"/>
    <col min="13901" max="13901" width="20.7109375" style="122" customWidth="1"/>
    <col min="13902" max="13902" width="8.7109375" style="122" customWidth="1"/>
    <col min="13903" max="13903" width="20.7109375" style="122" customWidth="1"/>
    <col min="13904" max="13904" width="9.140625" style="122"/>
    <col min="13905" max="13908" width="15.7109375" style="122" customWidth="1"/>
    <col min="13909" max="13910" width="9.140625" style="122"/>
    <col min="13911" max="13914" width="15.7109375" style="122" customWidth="1"/>
    <col min="13915" max="13915" width="2.85546875" style="122" customWidth="1"/>
    <col min="13916" max="13919" width="15.7109375" style="122" customWidth="1"/>
    <col min="13920" max="13920" width="2.85546875" style="122" customWidth="1"/>
    <col min="13921" max="13924" width="15.7109375" style="122" customWidth="1"/>
    <col min="13925" max="13925" width="2.85546875" style="122" customWidth="1"/>
    <col min="13926" max="13929" width="15.7109375" style="122" customWidth="1"/>
    <col min="13930" max="13930" width="2.85546875" style="122" customWidth="1"/>
    <col min="13931" max="13934" width="15.7109375" style="122" customWidth="1"/>
    <col min="13935" max="13935" width="2.85546875" style="122" customWidth="1"/>
    <col min="13936" max="13939" width="15.7109375" style="122" customWidth="1"/>
    <col min="13940" max="13940" width="2.85546875" style="122" customWidth="1"/>
    <col min="13941" max="13944" width="15.7109375" style="122" customWidth="1"/>
    <col min="13945" max="13945" width="2.85546875" style="122" customWidth="1"/>
    <col min="13946" max="13949" width="15.7109375" style="122" customWidth="1"/>
    <col min="13950" max="13950" width="2.85546875" style="122" customWidth="1"/>
    <col min="13951" max="13954" width="15.7109375" style="122" customWidth="1"/>
    <col min="13955" max="14140" width="9.140625" style="122"/>
    <col min="14141" max="14141" width="3.7109375" style="122" customWidth="1"/>
    <col min="14142" max="14143" width="5.7109375" style="122" customWidth="1"/>
    <col min="14144" max="14144" width="23.28515625" style="122" customWidth="1"/>
    <col min="14145" max="14146" width="10.7109375" style="122" customWidth="1"/>
    <col min="14147" max="14150" width="15.7109375" style="122" customWidth="1"/>
    <col min="14151" max="14151" width="16.5703125" style="122" customWidth="1"/>
    <col min="14152" max="14152" width="15.5703125" style="122" customWidth="1"/>
    <col min="14153" max="14153" width="15.140625" style="122" customWidth="1"/>
    <col min="14154" max="14156" width="12.7109375" style="122" customWidth="1"/>
    <col min="14157" max="14157" width="20.7109375" style="122" customWidth="1"/>
    <col min="14158" max="14158" width="8.7109375" style="122" customWidth="1"/>
    <col min="14159" max="14159" width="20.7109375" style="122" customWidth="1"/>
    <col min="14160" max="14160" width="9.140625" style="122"/>
    <col min="14161" max="14164" width="15.7109375" style="122" customWidth="1"/>
    <col min="14165" max="14166" width="9.140625" style="122"/>
    <col min="14167" max="14170" width="15.7109375" style="122" customWidth="1"/>
    <col min="14171" max="14171" width="2.85546875" style="122" customWidth="1"/>
    <col min="14172" max="14175" width="15.7109375" style="122" customWidth="1"/>
    <col min="14176" max="14176" width="2.85546875" style="122" customWidth="1"/>
    <col min="14177" max="14180" width="15.7109375" style="122" customWidth="1"/>
    <col min="14181" max="14181" width="2.85546875" style="122" customWidth="1"/>
    <col min="14182" max="14185" width="15.7109375" style="122" customWidth="1"/>
    <col min="14186" max="14186" width="2.85546875" style="122" customWidth="1"/>
    <col min="14187" max="14190" width="15.7109375" style="122" customWidth="1"/>
    <col min="14191" max="14191" width="2.85546875" style="122" customWidth="1"/>
    <col min="14192" max="14195" width="15.7109375" style="122" customWidth="1"/>
    <col min="14196" max="14196" width="2.85546875" style="122" customWidth="1"/>
    <col min="14197" max="14200" width="15.7109375" style="122" customWidth="1"/>
    <col min="14201" max="14201" width="2.85546875" style="122" customWidth="1"/>
    <col min="14202" max="14205" width="15.7109375" style="122" customWidth="1"/>
    <col min="14206" max="14206" width="2.85546875" style="122" customWidth="1"/>
    <col min="14207" max="14210" width="15.7109375" style="122" customWidth="1"/>
    <col min="14211" max="14396" width="9.140625" style="122"/>
    <col min="14397" max="14397" width="3.7109375" style="122" customWidth="1"/>
    <col min="14398" max="14399" width="5.7109375" style="122" customWidth="1"/>
    <col min="14400" max="14400" width="23.28515625" style="122" customWidth="1"/>
    <col min="14401" max="14402" width="10.7109375" style="122" customWidth="1"/>
    <col min="14403" max="14406" width="15.7109375" style="122" customWidth="1"/>
    <col min="14407" max="14407" width="16.5703125" style="122" customWidth="1"/>
    <col min="14408" max="14408" width="15.5703125" style="122" customWidth="1"/>
    <col min="14409" max="14409" width="15.140625" style="122" customWidth="1"/>
    <col min="14410" max="14412" width="12.7109375" style="122" customWidth="1"/>
    <col min="14413" max="14413" width="20.7109375" style="122" customWidth="1"/>
    <col min="14414" max="14414" width="8.7109375" style="122" customWidth="1"/>
    <col min="14415" max="14415" width="20.7109375" style="122" customWidth="1"/>
    <col min="14416" max="14416" width="9.140625" style="122"/>
    <col min="14417" max="14420" width="15.7109375" style="122" customWidth="1"/>
    <col min="14421" max="14422" width="9.140625" style="122"/>
    <col min="14423" max="14426" width="15.7109375" style="122" customWidth="1"/>
    <col min="14427" max="14427" width="2.85546875" style="122" customWidth="1"/>
    <col min="14428" max="14431" width="15.7109375" style="122" customWidth="1"/>
    <col min="14432" max="14432" width="2.85546875" style="122" customWidth="1"/>
    <col min="14433" max="14436" width="15.7109375" style="122" customWidth="1"/>
    <col min="14437" max="14437" width="2.85546875" style="122" customWidth="1"/>
    <col min="14438" max="14441" width="15.7109375" style="122" customWidth="1"/>
    <col min="14442" max="14442" width="2.85546875" style="122" customWidth="1"/>
    <col min="14443" max="14446" width="15.7109375" style="122" customWidth="1"/>
    <col min="14447" max="14447" width="2.85546875" style="122" customWidth="1"/>
    <col min="14448" max="14451" width="15.7109375" style="122" customWidth="1"/>
    <col min="14452" max="14452" width="2.85546875" style="122" customWidth="1"/>
    <col min="14453" max="14456" width="15.7109375" style="122" customWidth="1"/>
    <col min="14457" max="14457" width="2.85546875" style="122" customWidth="1"/>
    <col min="14458" max="14461" width="15.7109375" style="122" customWidth="1"/>
    <col min="14462" max="14462" width="2.85546875" style="122" customWidth="1"/>
    <col min="14463" max="14466" width="15.7109375" style="122" customWidth="1"/>
    <col min="14467" max="14652" width="9.140625" style="122"/>
    <col min="14653" max="14653" width="3.7109375" style="122" customWidth="1"/>
    <col min="14654" max="14655" width="5.7109375" style="122" customWidth="1"/>
    <col min="14656" max="14656" width="23.28515625" style="122" customWidth="1"/>
    <col min="14657" max="14658" width="10.7109375" style="122" customWidth="1"/>
    <col min="14659" max="14662" width="15.7109375" style="122" customWidth="1"/>
    <col min="14663" max="14663" width="16.5703125" style="122" customWidth="1"/>
    <col min="14664" max="14664" width="15.5703125" style="122" customWidth="1"/>
    <col min="14665" max="14665" width="15.140625" style="122" customWidth="1"/>
    <col min="14666" max="14668" width="12.7109375" style="122" customWidth="1"/>
    <col min="14669" max="14669" width="20.7109375" style="122" customWidth="1"/>
    <col min="14670" max="14670" width="8.7109375" style="122" customWidth="1"/>
    <col min="14671" max="14671" width="20.7109375" style="122" customWidth="1"/>
    <col min="14672" max="14672" width="9.140625" style="122"/>
    <col min="14673" max="14676" width="15.7109375" style="122" customWidth="1"/>
    <col min="14677" max="14678" width="9.140625" style="122"/>
    <col min="14679" max="14682" width="15.7109375" style="122" customWidth="1"/>
    <col min="14683" max="14683" width="2.85546875" style="122" customWidth="1"/>
    <col min="14684" max="14687" width="15.7109375" style="122" customWidth="1"/>
    <col min="14688" max="14688" width="2.85546875" style="122" customWidth="1"/>
    <col min="14689" max="14692" width="15.7109375" style="122" customWidth="1"/>
    <col min="14693" max="14693" width="2.85546875" style="122" customWidth="1"/>
    <col min="14694" max="14697" width="15.7109375" style="122" customWidth="1"/>
    <col min="14698" max="14698" width="2.85546875" style="122" customWidth="1"/>
    <col min="14699" max="14702" width="15.7109375" style="122" customWidth="1"/>
    <col min="14703" max="14703" width="2.85546875" style="122" customWidth="1"/>
    <col min="14704" max="14707" width="15.7109375" style="122" customWidth="1"/>
    <col min="14708" max="14708" width="2.85546875" style="122" customWidth="1"/>
    <col min="14709" max="14712" width="15.7109375" style="122" customWidth="1"/>
    <col min="14713" max="14713" width="2.85546875" style="122" customWidth="1"/>
    <col min="14714" max="14717" width="15.7109375" style="122" customWidth="1"/>
    <col min="14718" max="14718" width="2.85546875" style="122" customWidth="1"/>
    <col min="14719" max="14722" width="15.7109375" style="122" customWidth="1"/>
    <col min="14723" max="14908" width="9.140625" style="122"/>
    <col min="14909" max="14909" width="3.7109375" style="122" customWidth="1"/>
    <col min="14910" max="14911" width="5.7109375" style="122" customWidth="1"/>
    <col min="14912" max="14912" width="23.28515625" style="122" customWidth="1"/>
    <col min="14913" max="14914" width="10.7109375" style="122" customWidth="1"/>
    <col min="14915" max="14918" width="15.7109375" style="122" customWidth="1"/>
    <col min="14919" max="14919" width="16.5703125" style="122" customWidth="1"/>
    <col min="14920" max="14920" width="15.5703125" style="122" customWidth="1"/>
    <col min="14921" max="14921" width="15.140625" style="122" customWidth="1"/>
    <col min="14922" max="14924" width="12.7109375" style="122" customWidth="1"/>
    <col min="14925" max="14925" width="20.7109375" style="122" customWidth="1"/>
    <col min="14926" max="14926" width="8.7109375" style="122" customWidth="1"/>
    <col min="14927" max="14927" width="20.7109375" style="122" customWidth="1"/>
    <col min="14928" max="14928" width="9.140625" style="122"/>
    <col min="14929" max="14932" width="15.7109375" style="122" customWidth="1"/>
    <col min="14933" max="14934" width="9.140625" style="122"/>
    <col min="14935" max="14938" width="15.7109375" style="122" customWidth="1"/>
    <col min="14939" max="14939" width="2.85546875" style="122" customWidth="1"/>
    <col min="14940" max="14943" width="15.7109375" style="122" customWidth="1"/>
    <col min="14944" max="14944" width="2.85546875" style="122" customWidth="1"/>
    <col min="14945" max="14948" width="15.7109375" style="122" customWidth="1"/>
    <col min="14949" max="14949" width="2.85546875" style="122" customWidth="1"/>
    <col min="14950" max="14953" width="15.7109375" style="122" customWidth="1"/>
    <col min="14954" max="14954" width="2.85546875" style="122" customWidth="1"/>
    <col min="14955" max="14958" width="15.7109375" style="122" customWidth="1"/>
    <col min="14959" max="14959" width="2.85546875" style="122" customWidth="1"/>
    <col min="14960" max="14963" width="15.7109375" style="122" customWidth="1"/>
    <col min="14964" max="14964" width="2.85546875" style="122" customWidth="1"/>
    <col min="14965" max="14968" width="15.7109375" style="122" customWidth="1"/>
    <col min="14969" max="14969" width="2.85546875" style="122" customWidth="1"/>
    <col min="14970" max="14973" width="15.7109375" style="122" customWidth="1"/>
    <col min="14974" max="14974" width="2.85546875" style="122" customWidth="1"/>
    <col min="14975" max="14978" width="15.7109375" style="122" customWidth="1"/>
    <col min="14979" max="15164" width="9.140625" style="122"/>
    <col min="15165" max="15165" width="3.7109375" style="122" customWidth="1"/>
    <col min="15166" max="15167" width="5.7109375" style="122" customWidth="1"/>
    <col min="15168" max="15168" width="23.28515625" style="122" customWidth="1"/>
    <col min="15169" max="15170" width="10.7109375" style="122" customWidth="1"/>
    <col min="15171" max="15174" width="15.7109375" style="122" customWidth="1"/>
    <col min="15175" max="15175" width="16.5703125" style="122" customWidth="1"/>
    <col min="15176" max="15176" width="15.5703125" style="122" customWidth="1"/>
    <col min="15177" max="15177" width="15.140625" style="122" customWidth="1"/>
    <col min="15178" max="15180" width="12.7109375" style="122" customWidth="1"/>
    <col min="15181" max="15181" width="20.7109375" style="122" customWidth="1"/>
    <col min="15182" max="15182" width="8.7109375" style="122" customWidth="1"/>
    <col min="15183" max="15183" width="20.7109375" style="122" customWidth="1"/>
    <col min="15184" max="15184" width="9.140625" style="122"/>
    <col min="15185" max="15188" width="15.7109375" style="122" customWidth="1"/>
    <col min="15189" max="15190" width="9.140625" style="122"/>
    <col min="15191" max="15194" width="15.7109375" style="122" customWidth="1"/>
    <col min="15195" max="15195" width="2.85546875" style="122" customWidth="1"/>
    <col min="15196" max="15199" width="15.7109375" style="122" customWidth="1"/>
    <col min="15200" max="15200" width="2.85546875" style="122" customWidth="1"/>
    <col min="15201" max="15204" width="15.7109375" style="122" customWidth="1"/>
    <col min="15205" max="15205" width="2.85546875" style="122" customWidth="1"/>
    <col min="15206" max="15209" width="15.7109375" style="122" customWidth="1"/>
    <col min="15210" max="15210" width="2.85546875" style="122" customWidth="1"/>
    <col min="15211" max="15214" width="15.7109375" style="122" customWidth="1"/>
    <col min="15215" max="15215" width="2.85546875" style="122" customWidth="1"/>
    <col min="15216" max="15219" width="15.7109375" style="122" customWidth="1"/>
    <col min="15220" max="15220" width="2.85546875" style="122" customWidth="1"/>
    <col min="15221" max="15224" width="15.7109375" style="122" customWidth="1"/>
    <col min="15225" max="15225" width="2.85546875" style="122" customWidth="1"/>
    <col min="15226" max="15229" width="15.7109375" style="122" customWidth="1"/>
    <col min="15230" max="15230" width="2.85546875" style="122" customWidth="1"/>
    <col min="15231" max="15234" width="15.7109375" style="122" customWidth="1"/>
    <col min="15235" max="15420" width="9.140625" style="122"/>
    <col min="15421" max="15421" width="3.7109375" style="122" customWidth="1"/>
    <col min="15422" max="15423" width="5.7109375" style="122" customWidth="1"/>
    <col min="15424" max="15424" width="23.28515625" style="122" customWidth="1"/>
    <col min="15425" max="15426" width="10.7109375" style="122" customWidth="1"/>
    <col min="15427" max="15430" width="15.7109375" style="122" customWidth="1"/>
    <col min="15431" max="15431" width="16.5703125" style="122" customWidth="1"/>
    <col min="15432" max="15432" width="15.5703125" style="122" customWidth="1"/>
    <col min="15433" max="15433" width="15.140625" style="122" customWidth="1"/>
    <col min="15434" max="15436" width="12.7109375" style="122" customWidth="1"/>
    <col min="15437" max="15437" width="20.7109375" style="122" customWidth="1"/>
    <col min="15438" max="15438" width="8.7109375" style="122" customWidth="1"/>
    <col min="15439" max="15439" width="20.7109375" style="122" customWidth="1"/>
    <col min="15440" max="15440" width="9.140625" style="122"/>
    <col min="15441" max="15444" width="15.7109375" style="122" customWidth="1"/>
    <col min="15445" max="15446" width="9.140625" style="122"/>
    <col min="15447" max="15450" width="15.7109375" style="122" customWidth="1"/>
    <col min="15451" max="15451" width="2.85546875" style="122" customWidth="1"/>
    <col min="15452" max="15455" width="15.7109375" style="122" customWidth="1"/>
    <col min="15456" max="15456" width="2.85546875" style="122" customWidth="1"/>
    <col min="15457" max="15460" width="15.7109375" style="122" customWidth="1"/>
    <col min="15461" max="15461" width="2.85546875" style="122" customWidth="1"/>
    <col min="15462" max="15465" width="15.7109375" style="122" customWidth="1"/>
    <col min="15466" max="15466" width="2.85546875" style="122" customWidth="1"/>
    <col min="15467" max="15470" width="15.7109375" style="122" customWidth="1"/>
    <col min="15471" max="15471" width="2.85546875" style="122" customWidth="1"/>
    <col min="15472" max="15475" width="15.7109375" style="122" customWidth="1"/>
    <col min="15476" max="15476" width="2.85546875" style="122" customWidth="1"/>
    <col min="15477" max="15480" width="15.7109375" style="122" customWidth="1"/>
    <col min="15481" max="15481" width="2.85546875" style="122" customWidth="1"/>
    <col min="15482" max="15485" width="15.7109375" style="122" customWidth="1"/>
    <col min="15486" max="15486" width="2.85546875" style="122" customWidth="1"/>
    <col min="15487" max="15490" width="15.7109375" style="122" customWidth="1"/>
    <col min="15491" max="15676" width="9.140625" style="122"/>
    <col min="15677" max="15677" width="3.7109375" style="122" customWidth="1"/>
    <col min="15678" max="15679" width="5.7109375" style="122" customWidth="1"/>
    <col min="15680" max="15680" width="23.28515625" style="122" customWidth="1"/>
    <col min="15681" max="15682" width="10.7109375" style="122" customWidth="1"/>
    <col min="15683" max="15686" width="15.7109375" style="122" customWidth="1"/>
    <col min="15687" max="15687" width="16.5703125" style="122" customWidth="1"/>
    <col min="15688" max="15688" width="15.5703125" style="122" customWidth="1"/>
    <col min="15689" max="15689" width="15.140625" style="122" customWidth="1"/>
    <col min="15690" max="15692" width="12.7109375" style="122" customWidth="1"/>
    <col min="15693" max="15693" width="20.7109375" style="122" customWidth="1"/>
    <col min="15694" max="15694" width="8.7109375" style="122" customWidth="1"/>
    <col min="15695" max="15695" width="20.7109375" style="122" customWidth="1"/>
    <col min="15696" max="15696" width="9.140625" style="122"/>
    <col min="15697" max="15700" width="15.7109375" style="122" customWidth="1"/>
    <col min="15701" max="15702" width="9.140625" style="122"/>
    <col min="15703" max="15706" width="15.7109375" style="122" customWidth="1"/>
    <col min="15707" max="15707" width="2.85546875" style="122" customWidth="1"/>
    <col min="15708" max="15711" width="15.7109375" style="122" customWidth="1"/>
    <col min="15712" max="15712" width="2.85546875" style="122" customWidth="1"/>
    <col min="15713" max="15716" width="15.7109375" style="122" customWidth="1"/>
    <col min="15717" max="15717" width="2.85546875" style="122" customWidth="1"/>
    <col min="15718" max="15721" width="15.7109375" style="122" customWidth="1"/>
    <col min="15722" max="15722" width="2.85546875" style="122" customWidth="1"/>
    <col min="15723" max="15726" width="15.7109375" style="122" customWidth="1"/>
    <col min="15727" max="15727" width="2.85546875" style="122" customWidth="1"/>
    <col min="15728" max="15731" width="15.7109375" style="122" customWidth="1"/>
    <col min="15732" max="15732" width="2.85546875" style="122" customWidth="1"/>
    <col min="15733" max="15736" width="15.7109375" style="122" customWidth="1"/>
    <col min="15737" max="15737" width="2.85546875" style="122" customWidth="1"/>
    <col min="15738" max="15741" width="15.7109375" style="122" customWidth="1"/>
    <col min="15742" max="15742" width="2.85546875" style="122" customWidth="1"/>
    <col min="15743" max="15746" width="15.7109375" style="122" customWidth="1"/>
    <col min="15747" max="15932" width="9.140625" style="122"/>
    <col min="15933" max="15933" width="3.7109375" style="122" customWidth="1"/>
    <col min="15934" max="15935" width="5.7109375" style="122" customWidth="1"/>
    <col min="15936" max="15936" width="23.28515625" style="122" customWidth="1"/>
    <col min="15937" max="15938" width="10.7109375" style="122" customWidth="1"/>
    <col min="15939" max="15942" width="15.7109375" style="122" customWidth="1"/>
    <col min="15943" max="15943" width="16.5703125" style="122" customWidth="1"/>
    <col min="15944" max="15944" width="15.5703125" style="122" customWidth="1"/>
    <col min="15945" max="15945" width="15.140625" style="122" customWidth="1"/>
    <col min="15946" max="15948" width="12.7109375" style="122" customWidth="1"/>
    <col min="15949" max="15949" width="20.7109375" style="122" customWidth="1"/>
    <col min="15950" max="15950" width="8.7109375" style="122" customWidth="1"/>
    <col min="15951" max="15951" width="20.7109375" style="122" customWidth="1"/>
    <col min="15952" max="15952" width="9.140625" style="122"/>
    <col min="15953" max="15956" width="15.7109375" style="122" customWidth="1"/>
    <col min="15957" max="15958" width="9.140625" style="122"/>
    <col min="15959" max="15962" width="15.7109375" style="122" customWidth="1"/>
    <col min="15963" max="15963" width="2.85546875" style="122" customWidth="1"/>
    <col min="15964" max="15967" width="15.7109375" style="122" customWidth="1"/>
    <col min="15968" max="15968" width="2.85546875" style="122" customWidth="1"/>
    <col min="15969" max="15972" width="15.7109375" style="122" customWidth="1"/>
    <col min="15973" max="15973" width="2.85546875" style="122" customWidth="1"/>
    <col min="15974" max="15977" width="15.7109375" style="122" customWidth="1"/>
    <col min="15978" max="15978" width="2.85546875" style="122" customWidth="1"/>
    <col min="15979" max="15982" width="15.7109375" style="122" customWidth="1"/>
    <col min="15983" max="15983" width="2.85546875" style="122" customWidth="1"/>
    <col min="15984" max="15987" width="15.7109375" style="122" customWidth="1"/>
    <col min="15988" max="15988" width="2.85546875" style="122" customWidth="1"/>
    <col min="15989" max="15992" width="15.7109375" style="122" customWidth="1"/>
    <col min="15993" max="15993" width="2.85546875" style="122" customWidth="1"/>
    <col min="15994" max="15997" width="15.7109375" style="122" customWidth="1"/>
    <col min="15998" max="15998" width="2.85546875" style="122" customWidth="1"/>
    <col min="15999" max="16002" width="15.7109375" style="122" customWidth="1"/>
    <col min="16003" max="16384" width="9.140625" style="122"/>
  </cols>
  <sheetData>
    <row r="1" spans="1:19" s="53" customFormat="1" ht="24.95" customHeight="1">
      <c r="A1" s="626"/>
      <c r="B1" s="626"/>
      <c r="C1" s="626"/>
      <c r="D1" s="626"/>
      <c r="E1" s="626"/>
      <c r="F1" s="626"/>
      <c r="G1" s="185"/>
      <c r="H1" s="185"/>
      <c r="I1" s="185"/>
      <c r="J1" s="185"/>
      <c r="K1" s="185"/>
      <c r="L1" s="185"/>
      <c r="M1" s="185"/>
      <c r="N1" s="185"/>
      <c r="O1" s="122"/>
      <c r="P1" s="122"/>
      <c r="R1" s="627" t="s">
        <v>1094</v>
      </c>
      <c r="S1" s="627"/>
    </row>
    <row r="2" spans="1:19" s="53" customFormat="1" ht="24.95" customHeight="1">
      <c r="A2" s="628" t="s">
        <v>1095</v>
      </c>
      <c r="B2" s="628"/>
      <c r="C2" s="628"/>
      <c r="D2" s="628"/>
      <c r="E2" s="628"/>
      <c r="F2" s="628"/>
      <c r="G2" s="185"/>
      <c r="H2" s="185"/>
      <c r="I2" s="185"/>
      <c r="J2" s="185"/>
      <c r="K2" s="185"/>
      <c r="L2" s="185"/>
      <c r="M2" s="185"/>
      <c r="N2" s="185"/>
      <c r="O2" s="185"/>
      <c r="P2" s="185"/>
      <c r="R2" s="334"/>
    </row>
    <row r="3" spans="1:19" s="53" customFormat="1" ht="51.75" customHeight="1">
      <c r="A3" s="547" t="s">
        <v>1129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47"/>
      <c r="S3" s="547"/>
    </row>
    <row r="4" spans="1:19" s="134" customFormat="1" ht="18" customHeight="1">
      <c r="A4" s="556" t="s">
        <v>891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</row>
    <row r="5" spans="1:19" ht="18" customHeight="1" thickBot="1">
      <c r="A5" s="586"/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</row>
    <row r="6" spans="1:19" s="397" customFormat="1" ht="24.95" customHeight="1">
      <c r="A6" s="629" t="s">
        <v>1</v>
      </c>
      <c r="B6" s="632" t="s">
        <v>2</v>
      </c>
      <c r="C6" s="614" t="s">
        <v>868</v>
      </c>
      <c r="D6" s="614" t="s">
        <v>892</v>
      </c>
      <c r="E6" s="614" t="s">
        <v>870</v>
      </c>
      <c r="F6" s="614" t="s">
        <v>871</v>
      </c>
      <c r="G6" s="395"/>
      <c r="H6" s="637"/>
      <c r="I6" s="637"/>
      <c r="J6" s="396"/>
      <c r="K6" s="641" t="s">
        <v>893</v>
      </c>
      <c r="L6" s="642"/>
      <c r="M6" s="642"/>
      <c r="N6" s="642"/>
      <c r="O6" s="642"/>
      <c r="P6" s="643"/>
      <c r="Q6" s="610" t="s">
        <v>873</v>
      </c>
      <c r="R6" s="610" t="s">
        <v>894</v>
      </c>
      <c r="S6" s="639" t="s">
        <v>874</v>
      </c>
    </row>
    <row r="7" spans="1:19" s="397" customFormat="1" ht="39.950000000000003" customHeight="1">
      <c r="A7" s="630"/>
      <c r="B7" s="633"/>
      <c r="C7" s="613"/>
      <c r="D7" s="613"/>
      <c r="E7" s="613"/>
      <c r="F7" s="613"/>
      <c r="G7" s="398" t="s">
        <v>895</v>
      </c>
      <c r="H7" s="398" t="s">
        <v>896</v>
      </c>
      <c r="I7" s="398" t="s">
        <v>897</v>
      </c>
      <c r="J7" s="398" t="s">
        <v>898</v>
      </c>
      <c r="K7" s="613" t="s">
        <v>956</v>
      </c>
      <c r="L7" s="613" t="s">
        <v>957</v>
      </c>
      <c r="M7" s="613" t="s">
        <v>958</v>
      </c>
      <c r="N7" s="615" t="s">
        <v>899</v>
      </c>
      <c r="O7" s="615" t="s">
        <v>900</v>
      </c>
      <c r="P7" s="615" t="s">
        <v>901</v>
      </c>
      <c r="Q7" s="638"/>
      <c r="R7" s="611"/>
      <c r="S7" s="640"/>
    </row>
    <row r="8" spans="1:19" s="400" customFormat="1" ht="67.5" customHeight="1" thickBot="1">
      <c r="A8" s="631"/>
      <c r="B8" s="634"/>
      <c r="C8" s="615"/>
      <c r="D8" s="615"/>
      <c r="E8" s="615"/>
      <c r="F8" s="615"/>
      <c r="G8" s="399" t="s">
        <v>902</v>
      </c>
      <c r="H8" s="399" t="s">
        <v>903</v>
      </c>
      <c r="I8" s="399" t="s">
        <v>903</v>
      </c>
      <c r="J8" s="399" t="s">
        <v>903</v>
      </c>
      <c r="K8" s="615"/>
      <c r="L8" s="615"/>
      <c r="M8" s="615"/>
      <c r="N8" s="612"/>
      <c r="O8" s="612"/>
      <c r="P8" s="612"/>
      <c r="Q8" s="366" t="s">
        <v>959</v>
      </c>
      <c r="R8" s="612"/>
      <c r="S8" s="370" t="s">
        <v>904</v>
      </c>
    </row>
    <row r="9" spans="1:19" s="374" customFormat="1" ht="15" customHeight="1">
      <c r="A9" s="401" t="s">
        <v>9</v>
      </c>
      <c r="B9" s="402" t="s">
        <v>10</v>
      </c>
      <c r="C9" s="402" t="s">
        <v>48</v>
      </c>
      <c r="D9" s="402" t="s">
        <v>905</v>
      </c>
      <c r="E9" s="402" t="s">
        <v>12</v>
      </c>
      <c r="F9" s="402" t="s">
        <v>13</v>
      </c>
      <c r="G9" s="402" t="s">
        <v>906</v>
      </c>
      <c r="H9" s="402" t="s">
        <v>15</v>
      </c>
      <c r="I9" s="402" t="s">
        <v>882</v>
      </c>
      <c r="J9" s="402" t="s">
        <v>883</v>
      </c>
      <c r="K9" s="402" t="s">
        <v>907</v>
      </c>
      <c r="L9" s="402" t="s">
        <v>908</v>
      </c>
      <c r="M9" s="402" t="s">
        <v>909</v>
      </c>
      <c r="N9" s="402" t="s">
        <v>885</v>
      </c>
      <c r="O9" s="402" t="s">
        <v>439</v>
      </c>
      <c r="P9" s="402" t="s">
        <v>886</v>
      </c>
      <c r="Q9" s="402" t="s">
        <v>887</v>
      </c>
      <c r="R9" s="403" t="s">
        <v>910</v>
      </c>
      <c r="S9" s="404" t="s">
        <v>911</v>
      </c>
    </row>
    <row r="10" spans="1:19" s="374" customFormat="1" ht="33" customHeight="1">
      <c r="A10" s="646">
        <v>1</v>
      </c>
      <c r="B10" s="376" t="s">
        <v>16</v>
      </c>
      <c r="C10" s="405">
        <v>28</v>
      </c>
      <c r="D10" s="73" t="s">
        <v>1131</v>
      </c>
      <c r="E10" s="74">
        <v>14.916</v>
      </c>
      <c r="F10" s="406" t="s">
        <v>964</v>
      </c>
      <c r="G10" s="36"/>
      <c r="H10" s="37"/>
      <c r="I10" s="37"/>
      <c r="J10" s="37"/>
      <c r="K10" s="407">
        <v>34</v>
      </c>
      <c r="L10" s="407">
        <v>27</v>
      </c>
      <c r="M10" s="407">
        <v>31</v>
      </c>
      <c r="N10" s="74">
        <v>65</v>
      </c>
      <c r="O10" s="74">
        <v>40</v>
      </c>
      <c r="P10" s="74">
        <v>15</v>
      </c>
      <c r="Q10" s="195">
        <f t="shared" ref="Q10:Q17" si="0">(0.2*G10*K10)+(0.5*G10*L10)+(1*G10*M10)+H10*N10+I10*O10+J10*P10</f>
        <v>0</v>
      </c>
      <c r="R10" s="408">
        <v>4</v>
      </c>
      <c r="S10" s="279">
        <f t="shared" ref="S10:S17" si="1">Q10*R10</f>
        <v>0</v>
      </c>
    </row>
    <row r="11" spans="1:19" s="374" customFormat="1" ht="33" customHeight="1">
      <c r="A11" s="646"/>
      <c r="B11" s="376" t="s">
        <v>19</v>
      </c>
      <c r="C11" s="405">
        <v>28</v>
      </c>
      <c r="D11" s="73" t="s">
        <v>1133</v>
      </c>
      <c r="E11" s="74">
        <v>4.0090000000000003</v>
      </c>
      <c r="F11" s="406" t="s">
        <v>964</v>
      </c>
      <c r="G11" s="36"/>
      <c r="H11" s="37"/>
      <c r="I11" s="37"/>
      <c r="J11" s="37"/>
      <c r="K11" s="407">
        <v>34</v>
      </c>
      <c r="L11" s="407">
        <v>27</v>
      </c>
      <c r="M11" s="407">
        <v>31</v>
      </c>
      <c r="N11" s="74">
        <v>65</v>
      </c>
      <c r="O11" s="74">
        <v>40</v>
      </c>
      <c r="P11" s="74">
        <v>15</v>
      </c>
      <c r="Q11" s="195">
        <f t="shared" si="0"/>
        <v>0</v>
      </c>
      <c r="R11" s="408">
        <v>4</v>
      </c>
      <c r="S11" s="279">
        <f t="shared" si="1"/>
        <v>0</v>
      </c>
    </row>
    <row r="12" spans="1:19" s="374" customFormat="1" ht="33" customHeight="1">
      <c r="A12" s="646"/>
      <c r="B12" s="376" t="s">
        <v>21</v>
      </c>
      <c r="C12" s="405" t="s">
        <v>1132</v>
      </c>
      <c r="D12" s="73" t="s">
        <v>1134</v>
      </c>
      <c r="E12" s="409">
        <v>15.536</v>
      </c>
      <c r="F12" s="406" t="s">
        <v>964</v>
      </c>
      <c r="G12" s="36"/>
      <c r="H12" s="37"/>
      <c r="I12" s="37"/>
      <c r="J12" s="37"/>
      <c r="K12" s="407">
        <v>34</v>
      </c>
      <c r="L12" s="407">
        <v>27</v>
      </c>
      <c r="M12" s="407">
        <v>31</v>
      </c>
      <c r="N12" s="74">
        <v>65</v>
      </c>
      <c r="O12" s="74">
        <v>40</v>
      </c>
      <c r="P12" s="74">
        <v>15</v>
      </c>
      <c r="Q12" s="195">
        <f t="shared" si="0"/>
        <v>0</v>
      </c>
      <c r="R12" s="408">
        <v>4</v>
      </c>
      <c r="S12" s="279">
        <f t="shared" si="1"/>
        <v>0</v>
      </c>
    </row>
    <row r="13" spans="1:19" s="374" customFormat="1" ht="33" customHeight="1">
      <c r="A13" s="646"/>
      <c r="B13" s="376" t="s">
        <v>23</v>
      </c>
      <c r="C13" s="405">
        <v>28</v>
      </c>
      <c r="D13" s="73" t="s">
        <v>960</v>
      </c>
      <c r="E13" s="74">
        <v>0.183</v>
      </c>
      <c r="F13" s="406" t="s">
        <v>888</v>
      </c>
      <c r="G13" s="36"/>
      <c r="H13" s="37"/>
      <c r="I13" s="37"/>
      <c r="J13" s="37"/>
      <c r="K13" s="407">
        <v>34</v>
      </c>
      <c r="L13" s="407">
        <v>27</v>
      </c>
      <c r="M13" s="407">
        <v>31</v>
      </c>
      <c r="N13" s="74">
        <v>65</v>
      </c>
      <c r="O13" s="74">
        <v>40</v>
      </c>
      <c r="P13" s="74">
        <v>15</v>
      </c>
      <c r="Q13" s="195">
        <f t="shared" si="0"/>
        <v>0</v>
      </c>
      <c r="R13" s="408">
        <v>4</v>
      </c>
      <c r="S13" s="279">
        <f t="shared" si="1"/>
        <v>0</v>
      </c>
    </row>
    <row r="14" spans="1:19" s="374" customFormat="1" ht="33" customHeight="1">
      <c r="A14" s="646">
        <v>2</v>
      </c>
      <c r="B14" s="376" t="s">
        <v>26</v>
      </c>
      <c r="C14" s="405">
        <v>73</v>
      </c>
      <c r="D14" s="73" t="s">
        <v>1135</v>
      </c>
      <c r="E14" s="74">
        <v>34.902000000000001</v>
      </c>
      <c r="F14" s="406" t="s">
        <v>964</v>
      </c>
      <c r="G14" s="36"/>
      <c r="H14" s="37"/>
      <c r="I14" s="37"/>
      <c r="J14" s="37"/>
      <c r="K14" s="407">
        <v>34</v>
      </c>
      <c r="L14" s="407">
        <v>27</v>
      </c>
      <c r="M14" s="407">
        <v>31</v>
      </c>
      <c r="N14" s="74">
        <v>65</v>
      </c>
      <c r="O14" s="74">
        <v>40</v>
      </c>
      <c r="P14" s="74">
        <v>15</v>
      </c>
      <c r="Q14" s="195">
        <f t="shared" si="0"/>
        <v>0</v>
      </c>
      <c r="R14" s="408">
        <v>4</v>
      </c>
      <c r="S14" s="279">
        <f t="shared" si="1"/>
        <v>0</v>
      </c>
    </row>
    <row r="15" spans="1:19" s="374" customFormat="1" ht="33" customHeight="1">
      <c r="A15" s="646"/>
      <c r="B15" s="376" t="s">
        <v>29</v>
      </c>
      <c r="C15" s="405" t="s">
        <v>1136</v>
      </c>
      <c r="D15" s="73" t="s">
        <v>1137</v>
      </c>
      <c r="E15" s="74">
        <v>0.92200000000000004</v>
      </c>
      <c r="F15" s="406" t="s">
        <v>964</v>
      </c>
      <c r="G15" s="36"/>
      <c r="H15" s="37"/>
      <c r="I15" s="37"/>
      <c r="J15" s="37"/>
      <c r="K15" s="407">
        <v>34</v>
      </c>
      <c r="L15" s="407">
        <v>27</v>
      </c>
      <c r="M15" s="407">
        <v>31</v>
      </c>
      <c r="N15" s="74">
        <v>65</v>
      </c>
      <c r="O15" s="74">
        <v>40</v>
      </c>
      <c r="P15" s="74">
        <v>15</v>
      </c>
      <c r="Q15" s="195">
        <f t="shared" si="0"/>
        <v>0</v>
      </c>
      <c r="R15" s="408">
        <v>4</v>
      </c>
      <c r="S15" s="279">
        <f t="shared" si="1"/>
        <v>0</v>
      </c>
    </row>
    <row r="16" spans="1:19" s="374" customFormat="1" ht="33" customHeight="1">
      <c r="A16" s="647"/>
      <c r="B16" s="410" t="s">
        <v>110</v>
      </c>
      <c r="C16" s="411" t="s">
        <v>1138</v>
      </c>
      <c r="D16" s="172" t="s">
        <v>1139</v>
      </c>
      <c r="E16" s="335">
        <v>0.11700000000000001</v>
      </c>
      <c r="F16" s="412" t="s">
        <v>964</v>
      </c>
      <c r="G16" s="50"/>
      <c r="H16" s="51"/>
      <c r="I16" s="51"/>
      <c r="J16" s="51"/>
      <c r="K16" s="413">
        <v>34</v>
      </c>
      <c r="L16" s="413">
        <v>27</v>
      </c>
      <c r="M16" s="413">
        <v>31</v>
      </c>
      <c r="N16" s="335">
        <v>65</v>
      </c>
      <c r="O16" s="335">
        <v>40</v>
      </c>
      <c r="P16" s="335">
        <v>15</v>
      </c>
      <c r="Q16" s="195">
        <f t="shared" si="0"/>
        <v>0</v>
      </c>
      <c r="R16" s="414">
        <v>4</v>
      </c>
      <c r="S16" s="279">
        <f t="shared" si="1"/>
        <v>0</v>
      </c>
    </row>
    <row r="17" spans="1:19" s="374" customFormat="1" ht="33" customHeight="1" thickBot="1">
      <c r="A17" s="648"/>
      <c r="B17" s="383" t="s">
        <v>113</v>
      </c>
      <c r="C17" s="177">
        <v>73</v>
      </c>
      <c r="D17" s="146" t="s">
        <v>960</v>
      </c>
      <c r="E17" s="178">
        <v>0.29499999999999998</v>
      </c>
      <c r="F17" s="415" t="s">
        <v>888</v>
      </c>
      <c r="G17" s="48"/>
      <c r="H17" s="49"/>
      <c r="I17" s="49"/>
      <c r="J17" s="49"/>
      <c r="K17" s="416">
        <v>34</v>
      </c>
      <c r="L17" s="416">
        <v>27</v>
      </c>
      <c r="M17" s="416">
        <v>31</v>
      </c>
      <c r="N17" s="178">
        <v>65</v>
      </c>
      <c r="O17" s="178">
        <v>40</v>
      </c>
      <c r="P17" s="178">
        <v>15</v>
      </c>
      <c r="Q17" s="147">
        <f t="shared" si="0"/>
        <v>0</v>
      </c>
      <c r="R17" s="417">
        <v>4</v>
      </c>
      <c r="S17" s="295">
        <f t="shared" si="1"/>
        <v>0</v>
      </c>
    </row>
    <row r="18" spans="1:19" s="390" customFormat="1" ht="30" customHeight="1" thickBot="1">
      <c r="A18" s="616" t="s">
        <v>43</v>
      </c>
      <c r="B18" s="617"/>
      <c r="C18" s="617"/>
      <c r="D18" s="618"/>
      <c r="E18" s="645"/>
      <c r="F18" s="645"/>
      <c r="G18" s="418"/>
      <c r="H18" s="418"/>
      <c r="I18" s="418"/>
      <c r="J18" s="418"/>
      <c r="K18" s="419"/>
      <c r="L18" s="419"/>
      <c r="M18" s="419"/>
      <c r="N18" s="419"/>
      <c r="O18" s="419"/>
      <c r="P18" s="420"/>
      <c r="Q18" s="421">
        <f>SUM(Q10:Q17)</f>
        <v>0</v>
      </c>
      <c r="R18" s="420"/>
      <c r="S18" s="422">
        <f>SUM(S10:S17)</f>
        <v>0</v>
      </c>
    </row>
    <row r="19" spans="1:19" ht="20.25" customHeight="1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423"/>
      <c r="L19" s="423"/>
      <c r="M19" s="423"/>
      <c r="N19" s="423"/>
      <c r="O19" s="423"/>
      <c r="P19" s="423"/>
      <c r="Q19" s="391"/>
      <c r="R19" s="424"/>
      <c r="S19" s="391"/>
    </row>
    <row r="20" spans="1:19" ht="12" customHeight="1">
      <c r="A20" s="644" t="s">
        <v>44</v>
      </c>
      <c r="B20" s="644"/>
      <c r="C20" s="644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425"/>
      <c r="S20" s="153"/>
    </row>
    <row r="21" spans="1:19" ht="20.100000000000001" customHeight="1">
      <c r="A21" s="156">
        <v>1</v>
      </c>
      <c r="B21" s="156"/>
      <c r="C21" s="155" t="s">
        <v>912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</row>
    <row r="22" spans="1:19" ht="20.100000000000001" customHeight="1">
      <c r="A22" s="156">
        <v>2</v>
      </c>
      <c r="B22" s="156"/>
      <c r="C22" s="155" t="s">
        <v>46</v>
      </c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</row>
    <row r="23" spans="1:19" ht="20.100000000000001" customHeight="1">
      <c r="A23" s="156">
        <v>3</v>
      </c>
      <c r="B23" s="156"/>
      <c r="C23" s="155" t="s">
        <v>913</v>
      </c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</row>
    <row r="24" spans="1:19" ht="20.100000000000001" customHeight="1">
      <c r="A24" s="156">
        <v>4</v>
      </c>
      <c r="B24" s="156"/>
      <c r="C24" s="121" t="s">
        <v>1064</v>
      </c>
      <c r="D24" s="426"/>
      <c r="E24" s="426"/>
      <c r="F24" s="426"/>
      <c r="G24" s="426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</row>
    <row r="25" spans="1:19" ht="20.100000000000001" customHeight="1">
      <c r="A25" s="156">
        <v>5</v>
      </c>
      <c r="B25" s="156"/>
      <c r="C25" s="121" t="s">
        <v>1065</v>
      </c>
      <c r="D25" s="426"/>
      <c r="E25" s="426"/>
      <c r="F25" s="426"/>
      <c r="G25" s="426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</row>
    <row r="26" spans="1:19" ht="20.100000000000001" customHeight="1">
      <c r="A26" s="156">
        <v>6</v>
      </c>
      <c r="B26" s="156"/>
      <c r="C26" s="121" t="s">
        <v>1066</v>
      </c>
      <c r="D26" s="426"/>
      <c r="E26" s="426"/>
      <c r="F26" s="426"/>
      <c r="G26" s="426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</row>
    <row r="27" spans="1:19" ht="20.100000000000001" customHeight="1">
      <c r="A27" s="156">
        <v>7</v>
      </c>
      <c r="B27" s="156"/>
      <c r="C27" s="155" t="s">
        <v>914</v>
      </c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</row>
    <row r="28" spans="1:19" ht="20.100000000000001" customHeight="1">
      <c r="A28" s="156">
        <v>8</v>
      </c>
      <c r="B28" s="156"/>
      <c r="C28" s="155" t="s">
        <v>915</v>
      </c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</row>
    <row r="29" spans="1:19" ht="20.100000000000001" customHeight="1">
      <c r="A29" s="156">
        <v>9</v>
      </c>
      <c r="B29" s="156"/>
      <c r="C29" s="157" t="s">
        <v>1144</v>
      </c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</row>
    <row r="30" spans="1:19" ht="20.100000000000001" customHeight="1">
      <c r="A30" s="156"/>
      <c r="B30" s="156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</row>
    <row r="31" spans="1:19" ht="20.100000000000001" customHeight="1">
      <c r="A31" s="156"/>
      <c r="B31" s="156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</row>
    <row r="32" spans="1:19">
      <c r="A32" s="34"/>
      <c r="B32" s="34"/>
      <c r="C32" s="35"/>
      <c r="D32" s="34"/>
      <c r="E32" s="34"/>
      <c r="F32" s="34"/>
      <c r="G32" s="153"/>
      <c r="H32" s="153"/>
      <c r="I32" s="153"/>
      <c r="J32" s="153"/>
      <c r="K32" s="153"/>
      <c r="L32" s="153"/>
      <c r="M32" s="153"/>
      <c r="N32" s="153"/>
      <c r="O32" s="428"/>
      <c r="P32" s="429"/>
      <c r="Q32" s="121"/>
      <c r="R32" s="121"/>
      <c r="S32" s="121"/>
    </row>
    <row r="33" spans="1:19" ht="15.75" customHeight="1">
      <c r="A33" s="635" t="s">
        <v>1096</v>
      </c>
      <c r="B33" s="635"/>
      <c r="C33" s="635"/>
      <c r="D33" s="635"/>
      <c r="E33" s="635"/>
      <c r="F33" s="635"/>
      <c r="G33" s="153"/>
      <c r="H33" s="153"/>
      <c r="I33" s="153"/>
      <c r="J33" s="153"/>
      <c r="K33" s="153"/>
      <c r="L33" s="428"/>
      <c r="M33" s="428"/>
      <c r="N33" s="364"/>
      <c r="O33" s="239"/>
      <c r="P33" s="239"/>
      <c r="Q33" s="636" t="s">
        <v>1097</v>
      </c>
      <c r="R33" s="636"/>
      <c r="S33" s="636"/>
    </row>
    <row r="35" spans="1:19" ht="17.25">
      <c r="Q35" s="121"/>
      <c r="R35" s="430"/>
      <c r="S35" s="121"/>
    </row>
    <row r="36" spans="1:19" ht="17.25">
      <c r="E36" s="220"/>
      <c r="Q36" s="121"/>
      <c r="R36" s="430"/>
      <c r="S36" s="121"/>
    </row>
    <row r="37" spans="1:19" ht="17.25">
      <c r="Q37" s="121"/>
      <c r="R37" s="430"/>
      <c r="S37" s="121"/>
    </row>
    <row r="38" spans="1:19">
      <c r="Q38" s="121"/>
      <c r="R38" s="426"/>
      <c r="S38" s="121"/>
    </row>
    <row r="39" spans="1:19">
      <c r="R39" s="426"/>
    </row>
    <row r="40" spans="1:19">
      <c r="R40" s="426"/>
    </row>
    <row r="41" spans="1:19">
      <c r="R41" s="426"/>
    </row>
    <row r="42" spans="1:19">
      <c r="R42" s="426"/>
    </row>
    <row r="43" spans="1:19">
      <c r="R43" s="426"/>
    </row>
    <row r="44" spans="1:19">
      <c r="R44" s="426"/>
    </row>
    <row r="45" spans="1:19">
      <c r="R45" s="426"/>
    </row>
    <row r="46" spans="1:19">
      <c r="R46" s="426"/>
    </row>
    <row r="47" spans="1:19">
      <c r="R47" s="426"/>
    </row>
    <row r="48" spans="1:19">
      <c r="R48" s="426"/>
    </row>
    <row r="49" spans="18:18">
      <c r="R49" s="426"/>
    </row>
    <row r="50" spans="18:18">
      <c r="R50" s="426"/>
    </row>
    <row r="51" spans="18:18">
      <c r="R51" s="426"/>
    </row>
    <row r="52" spans="18:18">
      <c r="R52" s="426"/>
    </row>
    <row r="56" spans="18:18">
      <c r="R56" s="425"/>
    </row>
  </sheetData>
  <sheetProtection algorithmName="SHA-512" hashValue="EC3/2Bie+qKW30d9s8HQYHv3dzskjZ9HXwgRMw9+4it/W3cMUmbdSyKlTPkWIZkPkA37Fi7qtA62eBLRlYK7ig==" saltValue="z57oiayyEDT/ul/oi4w/PQ==" spinCount="100000" sheet="1" objects="1" scenarios="1" selectLockedCells="1"/>
  <mergeCells count="30">
    <mergeCell ref="A20:C20"/>
    <mergeCell ref="P7:P8"/>
    <mergeCell ref="N7:N8"/>
    <mergeCell ref="O7:O8"/>
    <mergeCell ref="A18:D18"/>
    <mergeCell ref="E18:F18"/>
    <mergeCell ref="A10:A13"/>
    <mergeCell ref="A14:A17"/>
    <mergeCell ref="R6:R8"/>
    <mergeCell ref="S6:S7"/>
    <mergeCell ref="M7:M8"/>
    <mergeCell ref="K6:P6"/>
    <mergeCell ref="K7:K8"/>
    <mergeCell ref="L7:L8"/>
    <mergeCell ref="A33:F33"/>
    <mergeCell ref="Q33:S33"/>
    <mergeCell ref="A1:F1"/>
    <mergeCell ref="R1:S1"/>
    <mergeCell ref="A2:F2"/>
    <mergeCell ref="A3:S3"/>
    <mergeCell ref="A4:S4"/>
    <mergeCell ref="A5:S5"/>
    <mergeCell ref="A6:A8"/>
    <mergeCell ref="B6:B8"/>
    <mergeCell ref="C6:C8"/>
    <mergeCell ref="D6:D8"/>
    <mergeCell ref="E6:E8"/>
    <mergeCell ref="F6:F8"/>
    <mergeCell ref="H6:I6"/>
    <mergeCell ref="Q6:Q7"/>
  </mergeCells>
  <pageMargins left="0.7" right="0.7" top="0.75" bottom="0.75" header="0.3" footer="0.3"/>
  <pageSetup paperSize="9" scale="5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53"/>
  <sheetViews>
    <sheetView workbookViewId="0">
      <pane xSplit="10" topLeftCell="K1" activePane="topRight" state="frozen"/>
      <selection activeCell="A2" sqref="A2"/>
      <selection pane="topRight" activeCell="I1" sqref="I1:J1"/>
    </sheetView>
  </sheetViews>
  <sheetFormatPr defaultColWidth="9.140625" defaultRowHeight="13.5"/>
  <cols>
    <col min="1" max="1" width="3.7109375" style="122" customWidth="1"/>
    <col min="2" max="2" width="9" style="122" customWidth="1"/>
    <col min="3" max="3" width="10.7109375" style="122" customWidth="1"/>
    <col min="4" max="4" width="34.140625" style="122" customWidth="1"/>
    <col min="5" max="5" width="10.7109375" style="122" customWidth="1"/>
    <col min="6" max="7" width="15.7109375" style="122" customWidth="1"/>
    <col min="8" max="8" width="12.7109375" style="122" customWidth="1"/>
    <col min="9" max="10" width="20.7109375" style="122" customWidth="1"/>
    <col min="11" max="209" width="9.140625" style="122"/>
    <col min="210" max="210" width="3.7109375" style="122" customWidth="1"/>
    <col min="211" max="212" width="5.7109375" style="122" customWidth="1"/>
    <col min="213" max="213" width="30.7109375" style="122" customWidth="1"/>
    <col min="214" max="214" width="10.7109375" style="122" customWidth="1"/>
    <col min="215" max="216" width="15.7109375" style="122" customWidth="1"/>
    <col min="217" max="217" width="12.7109375" style="122" customWidth="1"/>
    <col min="218" max="219" width="20.7109375" style="122" customWidth="1"/>
    <col min="220" max="222" width="9.140625" style="122"/>
    <col min="223" max="223" width="16.28515625" style="122" customWidth="1"/>
    <col min="224" max="224" width="15" style="122" customWidth="1"/>
    <col min="225" max="225" width="14.140625" style="122" customWidth="1"/>
    <col min="226" max="465" width="9.140625" style="122"/>
    <col min="466" max="466" width="3.7109375" style="122" customWidth="1"/>
    <col min="467" max="468" width="5.7109375" style="122" customWidth="1"/>
    <col min="469" max="469" width="30.7109375" style="122" customWidth="1"/>
    <col min="470" max="470" width="10.7109375" style="122" customWidth="1"/>
    <col min="471" max="472" width="15.7109375" style="122" customWidth="1"/>
    <col min="473" max="473" width="12.7109375" style="122" customWidth="1"/>
    <col min="474" max="475" width="20.7109375" style="122" customWidth="1"/>
    <col min="476" max="478" width="9.140625" style="122"/>
    <col min="479" max="479" width="16.28515625" style="122" customWidth="1"/>
    <col min="480" max="480" width="15" style="122" customWidth="1"/>
    <col min="481" max="481" width="14.140625" style="122" customWidth="1"/>
    <col min="482" max="721" width="9.140625" style="122"/>
    <col min="722" max="722" width="3.7109375" style="122" customWidth="1"/>
    <col min="723" max="724" width="5.7109375" style="122" customWidth="1"/>
    <col min="725" max="725" width="30.7109375" style="122" customWidth="1"/>
    <col min="726" max="726" width="10.7109375" style="122" customWidth="1"/>
    <col min="727" max="728" width="15.7109375" style="122" customWidth="1"/>
    <col min="729" max="729" width="12.7109375" style="122" customWidth="1"/>
    <col min="730" max="731" width="20.7109375" style="122" customWidth="1"/>
    <col min="732" max="734" width="9.140625" style="122"/>
    <col min="735" max="735" width="16.28515625" style="122" customWidth="1"/>
    <col min="736" max="736" width="15" style="122" customWidth="1"/>
    <col min="737" max="737" width="14.140625" style="122" customWidth="1"/>
    <col min="738" max="977" width="9.140625" style="122"/>
    <col min="978" max="978" width="3.7109375" style="122" customWidth="1"/>
    <col min="979" max="980" width="5.7109375" style="122" customWidth="1"/>
    <col min="981" max="981" width="30.7109375" style="122" customWidth="1"/>
    <col min="982" max="982" width="10.7109375" style="122" customWidth="1"/>
    <col min="983" max="984" width="15.7109375" style="122" customWidth="1"/>
    <col min="985" max="985" width="12.7109375" style="122" customWidth="1"/>
    <col min="986" max="987" width="20.7109375" style="122" customWidth="1"/>
    <col min="988" max="990" width="9.140625" style="122"/>
    <col min="991" max="991" width="16.28515625" style="122" customWidth="1"/>
    <col min="992" max="992" width="15" style="122" customWidth="1"/>
    <col min="993" max="993" width="14.140625" style="122" customWidth="1"/>
    <col min="994" max="1233" width="9.140625" style="122"/>
    <col min="1234" max="1234" width="3.7109375" style="122" customWidth="1"/>
    <col min="1235" max="1236" width="5.7109375" style="122" customWidth="1"/>
    <col min="1237" max="1237" width="30.7109375" style="122" customWidth="1"/>
    <col min="1238" max="1238" width="10.7109375" style="122" customWidth="1"/>
    <col min="1239" max="1240" width="15.7109375" style="122" customWidth="1"/>
    <col min="1241" max="1241" width="12.7109375" style="122" customWidth="1"/>
    <col min="1242" max="1243" width="20.7109375" style="122" customWidth="1"/>
    <col min="1244" max="1246" width="9.140625" style="122"/>
    <col min="1247" max="1247" width="16.28515625" style="122" customWidth="1"/>
    <col min="1248" max="1248" width="15" style="122" customWidth="1"/>
    <col min="1249" max="1249" width="14.140625" style="122" customWidth="1"/>
    <col min="1250" max="1489" width="9.140625" style="122"/>
    <col min="1490" max="1490" width="3.7109375" style="122" customWidth="1"/>
    <col min="1491" max="1492" width="5.7109375" style="122" customWidth="1"/>
    <col min="1493" max="1493" width="30.7109375" style="122" customWidth="1"/>
    <col min="1494" max="1494" width="10.7109375" style="122" customWidth="1"/>
    <col min="1495" max="1496" width="15.7109375" style="122" customWidth="1"/>
    <col min="1497" max="1497" width="12.7109375" style="122" customWidth="1"/>
    <col min="1498" max="1499" width="20.7109375" style="122" customWidth="1"/>
    <col min="1500" max="1502" width="9.140625" style="122"/>
    <col min="1503" max="1503" width="16.28515625" style="122" customWidth="1"/>
    <col min="1504" max="1504" width="15" style="122" customWidth="1"/>
    <col min="1505" max="1505" width="14.140625" style="122" customWidth="1"/>
    <col min="1506" max="1745" width="9.140625" style="122"/>
    <col min="1746" max="1746" width="3.7109375" style="122" customWidth="1"/>
    <col min="1747" max="1748" width="5.7109375" style="122" customWidth="1"/>
    <col min="1749" max="1749" width="30.7109375" style="122" customWidth="1"/>
    <col min="1750" max="1750" width="10.7109375" style="122" customWidth="1"/>
    <col min="1751" max="1752" width="15.7109375" style="122" customWidth="1"/>
    <col min="1753" max="1753" width="12.7109375" style="122" customWidth="1"/>
    <col min="1754" max="1755" width="20.7109375" style="122" customWidth="1"/>
    <col min="1756" max="1758" width="9.140625" style="122"/>
    <col min="1759" max="1759" width="16.28515625" style="122" customWidth="1"/>
    <col min="1760" max="1760" width="15" style="122" customWidth="1"/>
    <col min="1761" max="1761" width="14.140625" style="122" customWidth="1"/>
    <col min="1762" max="2001" width="9.140625" style="122"/>
    <col min="2002" max="2002" width="3.7109375" style="122" customWidth="1"/>
    <col min="2003" max="2004" width="5.7109375" style="122" customWidth="1"/>
    <col min="2005" max="2005" width="30.7109375" style="122" customWidth="1"/>
    <col min="2006" max="2006" width="10.7109375" style="122" customWidth="1"/>
    <col min="2007" max="2008" width="15.7109375" style="122" customWidth="1"/>
    <col min="2009" max="2009" width="12.7109375" style="122" customWidth="1"/>
    <col min="2010" max="2011" width="20.7109375" style="122" customWidth="1"/>
    <col min="2012" max="2014" width="9.140625" style="122"/>
    <col min="2015" max="2015" width="16.28515625" style="122" customWidth="1"/>
    <col min="2016" max="2016" width="15" style="122" customWidth="1"/>
    <col min="2017" max="2017" width="14.140625" style="122" customWidth="1"/>
    <col min="2018" max="2257" width="9.140625" style="122"/>
    <col min="2258" max="2258" width="3.7109375" style="122" customWidth="1"/>
    <col min="2259" max="2260" width="5.7109375" style="122" customWidth="1"/>
    <col min="2261" max="2261" width="30.7109375" style="122" customWidth="1"/>
    <col min="2262" max="2262" width="10.7109375" style="122" customWidth="1"/>
    <col min="2263" max="2264" width="15.7109375" style="122" customWidth="1"/>
    <col min="2265" max="2265" width="12.7109375" style="122" customWidth="1"/>
    <col min="2266" max="2267" width="20.7109375" style="122" customWidth="1"/>
    <col min="2268" max="2270" width="9.140625" style="122"/>
    <col min="2271" max="2271" width="16.28515625" style="122" customWidth="1"/>
    <col min="2272" max="2272" width="15" style="122" customWidth="1"/>
    <col min="2273" max="2273" width="14.140625" style="122" customWidth="1"/>
    <col min="2274" max="2513" width="9.140625" style="122"/>
    <col min="2514" max="2514" width="3.7109375" style="122" customWidth="1"/>
    <col min="2515" max="2516" width="5.7109375" style="122" customWidth="1"/>
    <col min="2517" max="2517" width="30.7109375" style="122" customWidth="1"/>
    <col min="2518" max="2518" width="10.7109375" style="122" customWidth="1"/>
    <col min="2519" max="2520" width="15.7109375" style="122" customWidth="1"/>
    <col min="2521" max="2521" width="12.7109375" style="122" customWidth="1"/>
    <col min="2522" max="2523" width="20.7109375" style="122" customWidth="1"/>
    <col min="2524" max="2526" width="9.140625" style="122"/>
    <col min="2527" max="2527" width="16.28515625" style="122" customWidth="1"/>
    <col min="2528" max="2528" width="15" style="122" customWidth="1"/>
    <col min="2529" max="2529" width="14.140625" style="122" customWidth="1"/>
    <col min="2530" max="2769" width="9.140625" style="122"/>
    <col min="2770" max="2770" width="3.7109375" style="122" customWidth="1"/>
    <col min="2771" max="2772" width="5.7109375" style="122" customWidth="1"/>
    <col min="2773" max="2773" width="30.7109375" style="122" customWidth="1"/>
    <col min="2774" max="2774" width="10.7109375" style="122" customWidth="1"/>
    <col min="2775" max="2776" width="15.7109375" style="122" customWidth="1"/>
    <col min="2777" max="2777" width="12.7109375" style="122" customWidth="1"/>
    <col min="2778" max="2779" width="20.7109375" style="122" customWidth="1"/>
    <col min="2780" max="2782" width="9.140625" style="122"/>
    <col min="2783" max="2783" width="16.28515625" style="122" customWidth="1"/>
    <col min="2784" max="2784" width="15" style="122" customWidth="1"/>
    <col min="2785" max="2785" width="14.140625" style="122" customWidth="1"/>
    <col min="2786" max="3025" width="9.140625" style="122"/>
    <col min="3026" max="3026" width="3.7109375" style="122" customWidth="1"/>
    <col min="3027" max="3028" width="5.7109375" style="122" customWidth="1"/>
    <col min="3029" max="3029" width="30.7109375" style="122" customWidth="1"/>
    <col min="3030" max="3030" width="10.7109375" style="122" customWidth="1"/>
    <col min="3031" max="3032" width="15.7109375" style="122" customWidth="1"/>
    <col min="3033" max="3033" width="12.7109375" style="122" customWidth="1"/>
    <col min="3034" max="3035" width="20.7109375" style="122" customWidth="1"/>
    <col min="3036" max="3038" width="9.140625" style="122"/>
    <col min="3039" max="3039" width="16.28515625" style="122" customWidth="1"/>
    <col min="3040" max="3040" width="15" style="122" customWidth="1"/>
    <col min="3041" max="3041" width="14.140625" style="122" customWidth="1"/>
    <col min="3042" max="3281" width="9.140625" style="122"/>
    <col min="3282" max="3282" width="3.7109375" style="122" customWidth="1"/>
    <col min="3283" max="3284" width="5.7109375" style="122" customWidth="1"/>
    <col min="3285" max="3285" width="30.7109375" style="122" customWidth="1"/>
    <col min="3286" max="3286" width="10.7109375" style="122" customWidth="1"/>
    <col min="3287" max="3288" width="15.7109375" style="122" customWidth="1"/>
    <col min="3289" max="3289" width="12.7109375" style="122" customWidth="1"/>
    <col min="3290" max="3291" width="20.7109375" style="122" customWidth="1"/>
    <col min="3292" max="3294" width="9.140625" style="122"/>
    <col min="3295" max="3295" width="16.28515625" style="122" customWidth="1"/>
    <col min="3296" max="3296" width="15" style="122" customWidth="1"/>
    <col min="3297" max="3297" width="14.140625" style="122" customWidth="1"/>
    <col min="3298" max="3537" width="9.140625" style="122"/>
    <col min="3538" max="3538" width="3.7109375" style="122" customWidth="1"/>
    <col min="3539" max="3540" width="5.7109375" style="122" customWidth="1"/>
    <col min="3541" max="3541" width="30.7109375" style="122" customWidth="1"/>
    <col min="3542" max="3542" width="10.7109375" style="122" customWidth="1"/>
    <col min="3543" max="3544" width="15.7109375" style="122" customWidth="1"/>
    <col min="3545" max="3545" width="12.7109375" style="122" customWidth="1"/>
    <col min="3546" max="3547" width="20.7109375" style="122" customWidth="1"/>
    <col min="3548" max="3550" width="9.140625" style="122"/>
    <col min="3551" max="3551" width="16.28515625" style="122" customWidth="1"/>
    <col min="3552" max="3552" width="15" style="122" customWidth="1"/>
    <col min="3553" max="3553" width="14.140625" style="122" customWidth="1"/>
    <col min="3554" max="3793" width="9.140625" style="122"/>
    <col min="3794" max="3794" width="3.7109375" style="122" customWidth="1"/>
    <col min="3795" max="3796" width="5.7109375" style="122" customWidth="1"/>
    <col min="3797" max="3797" width="30.7109375" style="122" customWidth="1"/>
    <col min="3798" max="3798" width="10.7109375" style="122" customWidth="1"/>
    <col min="3799" max="3800" width="15.7109375" style="122" customWidth="1"/>
    <col min="3801" max="3801" width="12.7109375" style="122" customWidth="1"/>
    <col min="3802" max="3803" width="20.7109375" style="122" customWidth="1"/>
    <col min="3804" max="3806" width="9.140625" style="122"/>
    <col min="3807" max="3807" width="16.28515625" style="122" customWidth="1"/>
    <col min="3808" max="3808" width="15" style="122" customWidth="1"/>
    <col min="3809" max="3809" width="14.140625" style="122" customWidth="1"/>
    <col min="3810" max="4049" width="9.140625" style="122"/>
    <col min="4050" max="4050" width="3.7109375" style="122" customWidth="1"/>
    <col min="4051" max="4052" width="5.7109375" style="122" customWidth="1"/>
    <col min="4053" max="4053" width="30.7109375" style="122" customWidth="1"/>
    <col min="4054" max="4054" width="10.7109375" style="122" customWidth="1"/>
    <col min="4055" max="4056" width="15.7109375" style="122" customWidth="1"/>
    <col min="4057" max="4057" width="12.7109375" style="122" customWidth="1"/>
    <col min="4058" max="4059" width="20.7109375" style="122" customWidth="1"/>
    <col min="4060" max="4062" width="9.140625" style="122"/>
    <col min="4063" max="4063" width="16.28515625" style="122" customWidth="1"/>
    <col min="4064" max="4064" width="15" style="122" customWidth="1"/>
    <col min="4065" max="4065" width="14.140625" style="122" customWidth="1"/>
    <col min="4066" max="4305" width="9.140625" style="122"/>
    <col min="4306" max="4306" width="3.7109375" style="122" customWidth="1"/>
    <col min="4307" max="4308" width="5.7109375" style="122" customWidth="1"/>
    <col min="4309" max="4309" width="30.7109375" style="122" customWidth="1"/>
    <col min="4310" max="4310" width="10.7109375" style="122" customWidth="1"/>
    <col min="4311" max="4312" width="15.7109375" style="122" customWidth="1"/>
    <col min="4313" max="4313" width="12.7109375" style="122" customWidth="1"/>
    <col min="4314" max="4315" width="20.7109375" style="122" customWidth="1"/>
    <col min="4316" max="4318" width="9.140625" style="122"/>
    <col min="4319" max="4319" width="16.28515625" style="122" customWidth="1"/>
    <col min="4320" max="4320" width="15" style="122" customWidth="1"/>
    <col min="4321" max="4321" width="14.140625" style="122" customWidth="1"/>
    <col min="4322" max="4561" width="9.140625" style="122"/>
    <col min="4562" max="4562" width="3.7109375" style="122" customWidth="1"/>
    <col min="4563" max="4564" width="5.7109375" style="122" customWidth="1"/>
    <col min="4565" max="4565" width="30.7109375" style="122" customWidth="1"/>
    <col min="4566" max="4566" width="10.7109375" style="122" customWidth="1"/>
    <col min="4567" max="4568" width="15.7109375" style="122" customWidth="1"/>
    <col min="4569" max="4569" width="12.7109375" style="122" customWidth="1"/>
    <col min="4570" max="4571" width="20.7109375" style="122" customWidth="1"/>
    <col min="4572" max="4574" width="9.140625" style="122"/>
    <col min="4575" max="4575" width="16.28515625" style="122" customWidth="1"/>
    <col min="4576" max="4576" width="15" style="122" customWidth="1"/>
    <col min="4577" max="4577" width="14.140625" style="122" customWidth="1"/>
    <col min="4578" max="4817" width="9.140625" style="122"/>
    <col min="4818" max="4818" width="3.7109375" style="122" customWidth="1"/>
    <col min="4819" max="4820" width="5.7109375" style="122" customWidth="1"/>
    <col min="4821" max="4821" width="30.7109375" style="122" customWidth="1"/>
    <col min="4822" max="4822" width="10.7109375" style="122" customWidth="1"/>
    <col min="4823" max="4824" width="15.7109375" style="122" customWidth="1"/>
    <col min="4825" max="4825" width="12.7109375" style="122" customWidth="1"/>
    <col min="4826" max="4827" width="20.7109375" style="122" customWidth="1"/>
    <col min="4828" max="4830" width="9.140625" style="122"/>
    <col min="4831" max="4831" width="16.28515625" style="122" customWidth="1"/>
    <col min="4832" max="4832" width="15" style="122" customWidth="1"/>
    <col min="4833" max="4833" width="14.140625" style="122" customWidth="1"/>
    <col min="4834" max="5073" width="9.140625" style="122"/>
    <col min="5074" max="5074" width="3.7109375" style="122" customWidth="1"/>
    <col min="5075" max="5076" width="5.7109375" style="122" customWidth="1"/>
    <col min="5077" max="5077" width="30.7109375" style="122" customWidth="1"/>
    <col min="5078" max="5078" width="10.7109375" style="122" customWidth="1"/>
    <col min="5079" max="5080" width="15.7109375" style="122" customWidth="1"/>
    <col min="5081" max="5081" width="12.7109375" style="122" customWidth="1"/>
    <col min="5082" max="5083" width="20.7109375" style="122" customWidth="1"/>
    <col min="5084" max="5086" width="9.140625" style="122"/>
    <col min="5087" max="5087" width="16.28515625" style="122" customWidth="1"/>
    <col min="5088" max="5088" width="15" style="122" customWidth="1"/>
    <col min="5089" max="5089" width="14.140625" style="122" customWidth="1"/>
    <col min="5090" max="5329" width="9.140625" style="122"/>
    <col min="5330" max="5330" width="3.7109375" style="122" customWidth="1"/>
    <col min="5331" max="5332" width="5.7109375" style="122" customWidth="1"/>
    <col min="5333" max="5333" width="30.7109375" style="122" customWidth="1"/>
    <col min="5334" max="5334" width="10.7109375" style="122" customWidth="1"/>
    <col min="5335" max="5336" width="15.7109375" style="122" customWidth="1"/>
    <col min="5337" max="5337" width="12.7109375" style="122" customWidth="1"/>
    <col min="5338" max="5339" width="20.7109375" style="122" customWidth="1"/>
    <col min="5340" max="5342" width="9.140625" style="122"/>
    <col min="5343" max="5343" width="16.28515625" style="122" customWidth="1"/>
    <col min="5344" max="5344" width="15" style="122" customWidth="1"/>
    <col min="5345" max="5345" width="14.140625" style="122" customWidth="1"/>
    <col min="5346" max="5585" width="9.140625" style="122"/>
    <col min="5586" max="5586" width="3.7109375" style="122" customWidth="1"/>
    <col min="5587" max="5588" width="5.7109375" style="122" customWidth="1"/>
    <col min="5589" max="5589" width="30.7109375" style="122" customWidth="1"/>
    <col min="5590" max="5590" width="10.7109375" style="122" customWidth="1"/>
    <col min="5591" max="5592" width="15.7109375" style="122" customWidth="1"/>
    <col min="5593" max="5593" width="12.7109375" style="122" customWidth="1"/>
    <col min="5594" max="5595" width="20.7109375" style="122" customWidth="1"/>
    <col min="5596" max="5598" width="9.140625" style="122"/>
    <col min="5599" max="5599" width="16.28515625" style="122" customWidth="1"/>
    <col min="5600" max="5600" width="15" style="122" customWidth="1"/>
    <col min="5601" max="5601" width="14.140625" style="122" customWidth="1"/>
    <col min="5602" max="5841" width="9.140625" style="122"/>
    <col min="5842" max="5842" width="3.7109375" style="122" customWidth="1"/>
    <col min="5843" max="5844" width="5.7109375" style="122" customWidth="1"/>
    <col min="5845" max="5845" width="30.7109375" style="122" customWidth="1"/>
    <col min="5846" max="5846" width="10.7109375" style="122" customWidth="1"/>
    <col min="5847" max="5848" width="15.7109375" style="122" customWidth="1"/>
    <col min="5849" max="5849" width="12.7109375" style="122" customWidth="1"/>
    <col min="5850" max="5851" width="20.7109375" style="122" customWidth="1"/>
    <col min="5852" max="5854" width="9.140625" style="122"/>
    <col min="5855" max="5855" width="16.28515625" style="122" customWidth="1"/>
    <col min="5856" max="5856" width="15" style="122" customWidth="1"/>
    <col min="5857" max="5857" width="14.140625" style="122" customWidth="1"/>
    <col min="5858" max="6097" width="9.140625" style="122"/>
    <col min="6098" max="6098" width="3.7109375" style="122" customWidth="1"/>
    <col min="6099" max="6100" width="5.7109375" style="122" customWidth="1"/>
    <col min="6101" max="6101" width="30.7109375" style="122" customWidth="1"/>
    <col min="6102" max="6102" width="10.7109375" style="122" customWidth="1"/>
    <col min="6103" max="6104" width="15.7109375" style="122" customWidth="1"/>
    <col min="6105" max="6105" width="12.7109375" style="122" customWidth="1"/>
    <col min="6106" max="6107" width="20.7109375" style="122" customWidth="1"/>
    <col min="6108" max="6110" width="9.140625" style="122"/>
    <col min="6111" max="6111" width="16.28515625" style="122" customWidth="1"/>
    <col min="6112" max="6112" width="15" style="122" customWidth="1"/>
    <col min="6113" max="6113" width="14.140625" style="122" customWidth="1"/>
    <col min="6114" max="6353" width="9.140625" style="122"/>
    <col min="6354" max="6354" width="3.7109375" style="122" customWidth="1"/>
    <col min="6355" max="6356" width="5.7109375" style="122" customWidth="1"/>
    <col min="6357" max="6357" width="30.7109375" style="122" customWidth="1"/>
    <col min="6358" max="6358" width="10.7109375" style="122" customWidth="1"/>
    <col min="6359" max="6360" width="15.7109375" style="122" customWidth="1"/>
    <col min="6361" max="6361" width="12.7109375" style="122" customWidth="1"/>
    <col min="6362" max="6363" width="20.7109375" style="122" customWidth="1"/>
    <col min="6364" max="6366" width="9.140625" style="122"/>
    <col min="6367" max="6367" width="16.28515625" style="122" customWidth="1"/>
    <col min="6368" max="6368" width="15" style="122" customWidth="1"/>
    <col min="6369" max="6369" width="14.140625" style="122" customWidth="1"/>
    <col min="6370" max="6609" width="9.140625" style="122"/>
    <col min="6610" max="6610" width="3.7109375" style="122" customWidth="1"/>
    <col min="6611" max="6612" width="5.7109375" style="122" customWidth="1"/>
    <col min="6613" max="6613" width="30.7109375" style="122" customWidth="1"/>
    <col min="6614" max="6614" width="10.7109375" style="122" customWidth="1"/>
    <col min="6615" max="6616" width="15.7109375" style="122" customWidth="1"/>
    <col min="6617" max="6617" width="12.7109375" style="122" customWidth="1"/>
    <col min="6618" max="6619" width="20.7109375" style="122" customWidth="1"/>
    <col min="6620" max="6622" width="9.140625" style="122"/>
    <col min="6623" max="6623" width="16.28515625" style="122" customWidth="1"/>
    <col min="6624" max="6624" width="15" style="122" customWidth="1"/>
    <col min="6625" max="6625" width="14.140625" style="122" customWidth="1"/>
    <col min="6626" max="6865" width="9.140625" style="122"/>
    <col min="6866" max="6866" width="3.7109375" style="122" customWidth="1"/>
    <col min="6867" max="6868" width="5.7109375" style="122" customWidth="1"/>
    <col min="6869" max="6869" width="30.7109375" style="122" customWidth="1"/>
    <col min="6870" max="6870" width="10.7109375" style="122" customWidth="1"/>
    <col min="6871" max="6872" width="15.7109375" style="122" customWidth="1"/>
    <col min="6873" max="6873" width="12.7109375" style="122" customWidth="1"/>
    <col min="6874" max="6875" width="20.7109375" style="122" customWidth="1"/>
    <col min="6876" max="6878" width="9.140625" style="122"/>
    <col min="6879" max="6879" width="16.28515625" style="122" customWidth="1"/>
    <col min="6880" max="6880" width="15" style="122" customWidth="1"/>
    <col min="6881" max="6881" width="14.140625" style="122" customWidth="1"/>
    <col min="6882" max="7121" width="9.140625" style="122"/>
    <col min="7122" max="7122" width="3.7109375" style="122" customWidth="1"/>
    <col min="7123" max="7124" width="5.7109375" style="122" customWidth="1"/>
    <col min="7125" max="7125" width="30.7109375" style="122" customWidth="1"/>
    <col min="7126" max="7126" width="10.7109375" style="122" customWidth="1"/>
    <col min="7127" max="7128" width="15.7109375" style="122" customWidth="1"/>
    <col min="7129" max="7129" width="12.7109375" style="122" customWidth="1"/>
    <col min="7130" max="7131" width="20.7109375" style="122" customWidth="1"/>
    <col min="7132" max="7134" width="9.140625" style="122"/>
    <col min="7135" max="7135" width="16.28515625" style="122" customWidth="1"/>
    <col min="7136" max="7136" width="15" style="122" customWidth="1"/>
    <col min="7137" max="7137" width="14.140625" style="122" customWidth="1"/>
    <col min="7138" max="7377" width="9.140625" style="122"/>
    <col min="7378" max="7378" width="3.7109375" style="122" customWidth="1"/>
    <col min="7379" max="7380" width="5.7109375" style="122" customWidth="1"/>
    <col min="7381" max="7381" width="30.7109375" style="122" customWidth="1"/>
    <col min="7382" max="7382" width="10.7109375" style="122" customWidth="1"/>
    <col min="7383" max="7384" width="15.7109375" style="122" customWidth="1"/>
    <col min="7385" max="7385" width="12.7109375" style="122" customWidth="1"/>
    <col min="7386" max="7387" width="20.7109375" style="122" customWidth="1"/>
    <col min="7388" max="7390" width="9.140625" style="122"/>
    <col min="7391" max="7391" width="16.28515625" style="122" customWidth="1"/>
    <col min="7392" max="7392" width="15" style="122" customWidth="1"/>
    <col min="7393" max="7393" width="14.140625" style="122" customWidth="1"/>
    <col min="7394" max="7633" width="9.140625" style="122"/>
    <col min="7634" max="7634" width="3.7109375" style="122" customWidth="1"/>
    <col min="7635" max="7636" width="5.7109375" style="122" customWidth="1"/>
    <col min="7637" max="7637" width="30.7109375" style="122" customWidth="1"/>
    <col min="7638" max="7638" width="10.7109375" style="122" customWidth="1"/>
    <col min="7639" max="7640" width="15.7109375" style="122" customWidth="1"/>
    <col min="7641" max="7641" width="12.7109375" style="122" customWidth="1"/>
    <col min="7642" max="7643" width="20.7109375" style="122" customWidth="1"/>
    <col min="7644" max="7646" width="9.140625" style="122"/>
    <col min="7647" max="7647" width="16.28515625" style="122" customWidth="1"/>
    <col min="7648" max="7648" width="15" style="122" customWidth="1"/>
    <col min="7649" max="7649" width="14.140625" style="122" customWidth="1"/>
    <col min="7650" max="7889" width="9.140625" style="122"/>
    <col min="7890" max="7890" width="3.7109375" style="122" customWidth="1"/>
    <col min="7891" max="7892" width="5.7109375" style="122" customWidth="1"/>
    <col min="7893" max="7893" width="30.7109375" style="122" customWidth="1"/>
    <col min="7894" max="7894" width="10.7109375" style="122" customWidth="1"/>
    <col min="7895" max="7896" width="15.7109375" style="122" customWidth="1"/>
    <col min="7897" max="7897" width="12.7109375" style="122" customWidth="1"/>
    <col min="7898" max="7899" width="20.7109375" style="122" customWidth="1"/>
    <col min="7900" max="7902" width="9.140625" style="122"/>
    <col min="7903" max="7903" width="16.28515625" style="122" customWidth="1"/>
    <col min="7904" max="7904" width="15" style="122" customWidth="1"/>
    <col min="7905" max="7905" width="14.140625" style="122" customWidth="1"/>
    <col min="7906" max="8145" width="9.140625" style="122"/>
    <col min="8146" max="8146" width="3.7109375" style="122" customWidth="1"/>
    <col min="8147" max="8148" width="5.7109375" style="122" customWidth="1"/>
    <col min="8149" max="8149" width="30.7109375" style="122" customWidth="1"/>
    <col min="8150" max="8150" width="10.7109375" style="122" customWidth="1"/>
    <col min="8151" max="8152" width="15.7109375" style="122" customWidth="1"/>
    <col min="8153" max="8153" width="12.7109375" style="122" customWidth="1"/>
    <col min="8154" max="8155" width="20.7109375" style="122" customWidth="1"/>
    <col min="8156" max="8158" width="9.140625" style="122"/>
    <col min="8159" max="8159" width="16.28515625" style="122" customWidth="1"/>
    <col min="8160" max="8160" width="15" style="122" customWidth="1"/>
    <col min="8161" max="8161" width="14.140625" style="122" customWidth="1"/>
    <col min="8162" max="8401" width="9.140625" style="122"/>
    <col min="8402" max="8402" width="3.7109375" style="122" customWidth="1"/>
    <col min="8403" max="8404" width="5.7109375" style="122" customWidth="1"/>
    <col min="8405" max="8405" width="30.7109375" style="122" customWidth="1"/>
    <col min="8406" max="8406" width="10.7109375" style="122" customWidth="1"/>
    <col min="8407" max="8408" width="15.7109375" style="122" customWidth="1"/>
    <col min="8409" max="8409" width="12.7109375" style="122" customWidth="1"/>
    <col min="8410" max="8411" width="20.7109375" style="122" customWidth="1"/>
    <col min="8412" max="8414" width="9.140625" style="122"/>
    <col min="8415" max="8415" width="16.28515625" style="122" customWidth="1"/>
    <col min="8416" max="8416" width="15" style="122" customWidth="1"/>
    <col min="8417" max="8417" width="14.140625" style="122" customWidth="1"/>
    <col min="8418" max="8657" width="9.140625" style="122"/>
    <col min="8658" max="8658" width="3.7109375" style="122" customWidth="1"/>
    <col min="8659" max="8660" width="5.7109375" style="122" customWidth="1"/>
    <col min="8661" max="8661" width="30.7109375" style="122" customWidth="1"/>
    <col min="8662" max="8662" width="10.7109375" style="122" customWidth="1"/>
    <col min="8663" max="8664" width="15.7109375" style="122" customWidth="1"/>
    <col min="8665" max="8665" width="12.7109375" style="122" customWidth="1"/>
    <col min="8666" max="8667" width="20.7109375" style="122" customWidth="1"/>
    <col min="8668" max="8670" width="9.140625" style="122"/>
    <col min="8671" max="8671" width="16.28515625" style="122" customWidth="1"/>
    <col min="8672" max="8672" width="15" style="122" customWidth="1"/>
    <col min="8673" max="8673" width="14.140625" style="122" customWidth="1"/>
    <col min="8674" max="8913" width="9.140625" style="122"/>
    <col min="8914" max="8914" width="3.7109375" style="122" customWidth="1"/>
    <col min="8915" max="8916" width="5.7109375" style="122" customWidth="1"/>
    <col min="8917" max="8917" width="30.7109375" style="122" customWidth="1"/>
    <col min="8918" max="8918" width="10.7109375" style="122" customWidth="1"/>
    <col min="8919" max="8920" width="15.7109375" style="122" customWidth="1"/>
    <col min="8921" max="8921" width="12.7109375" style="122" customWidth="1"/>
    <col min="8922" max="8923" width="20.7109375" style="122" customWidth="1"/>
    <col min="8924" max="8926" width="9.140625" style="122"/>
    <col min="8927" max="8927" width="16.28515625" style="122" customWidth="1"/>
    <col min="8928" max="8928" width="15" style="122" customWidth="1"/>
    <col min="8929" max="8929" width="14.140625" style="122" customWidth="1"/>
    <col min="8930" max="9169" width="9.140625" style="122"/>
    <col min="9170" max="9170" width="3.7109375" style="122" customWidth="1"/>
    <col min="9171" max="9172" width="5.7109375" style="122" customWidth="1"/>
    <col min="9173" max="9173" width="30.7109375" style="122" customWidth="1"/>
    <col min="9174" max="9174" width="10.7109375" style="122" customWidth="1"/>
    <col min="9175" max="9176" width="15.7109375" style="122" customWidth="1"/>
    <col min="9177" max="9177" width="12.7109375" style="122" customWidth="1"/>
    <col min="9178" max="9179" width="20.7109375" style="122" customWidth="1"/>
    <col min="9180" max="9182" width="9.140625" style="122"/>
    <col min="9183" max="9183" width="16.28515625" style="122" customWidth="1"/>
    <col min="9184" max="9184" width="15" style="122" customWidth="1"/>
    <col min="9185" max="9185" width="14.140625" style="122" customWidth="1"/>
    <col min="9186" max="9425" width="9.140625" style="122"/>
    <col min="9426" max="9426" width="3.7109375" style="122" customWidth="1"/>
    <col min="9427" max="9428" width="5.7109375" style="122" customWidth="1"/>
    <col min="9429" max="9429" width="30.7109375" style="122" customWidth="1"/>
    <col min="9430" max="9430" width="10.7109375" style="122" customWidth="1"/>
    <col min="9431" max="9432" width="15.7109375" style="122" customWidth="1"/>
    <col min="9433" max="9433" width="12.7109375" style="122" customWidth="1"/>
    <col min="9434" max="9435" width="20.7109375" style="122" customWidth="1"/>
    <col min="9436" max="9438" width="9.140625" style="122"/>
    <col min="9439" max="9439" width="16.28515625" style="122" customWidth="1"/>
    <col min="9440" max="9440" width="15" style="122" customWidth="1"/>
    <col min="9441" max="9441" width="14.140625" style="122" customWidth="1"/>
    <col min="9442" max="9681" width="9.140625" style="122"/>
    <col min="9682" max="9682" width="3.7109375" style="122" customWidth="1"/>
    <col min="9683" max="9684" width="5.7109375" style="122" customWidth="1"/>
    <col min="9685" max="9685" width="30.7109375" style="122" customWidth="1"/>
    <col min="9686" max="9686" width="10.7109375" style="122" customWidth="1"/>
    <col min="9687" max="9688" width="15.7109375" style="122" customWidth="1"/>
    <col min="9689" max="9689" width="12.7109375" style="122" customWidth="1"/>
    <col min="9690" max="9691" width="20.7109375" style="122" customWidth="1"/>
    <col min="9692" max="9694" width="9.140625" style="122"/>
    <col min="9695" max="9695" width="16.28515625" style="122" customWidth="1"/>
    <col min="9696" max="9696" width="15" style="122" customWidth="1"/>
    <col min="9697" max="9697" width="14.140625" style="122" customWidth="1"/>
    <col min="9698" max="9937" width="9.140625" style="122"/>
    <col min="9938" max="9938" width="3.7109375" style="122" customWidth="1"/>
    <col min="9939" max="9940" width="5.7109375" style="122" customWidth="1"/>
    <col min="9941" max="9941" width="30.7109375" style="122" customWidth="1"/>
    <col min="9942" max="9942" width="10.7109375" style="122" customWidth="1"/>
    <col min="9943" max="9944" width="15.7109375" style="122" customWidth="1"/>
    <col min="9945" max="9945" width="12.7109375" style="122" customWidth="1"/>
    <col min="9946" max="9947" width="20.7109375" style="122" customWidth="1"/>
    <col min="9948" max="9950" width="9.140625" style="122"/>
    <col min="9951" max="9951" width="16.28515625" style="122" customWidth="1"/>
    <col min="9952" max="9952" width="15" style="122" customWidth="1"/>
    <col min="9953" max="9953" width="14.140625" style="122" customWidth="1"/>
    <col min="9954" max="10193" width="9.140625" style="122"/>
    <col min="10194" max="10194" width="3.7109375" style="122" customWidth="1"/>
    <col min="10195" max="10196" width="5.7109375" style="122" customWidth="1"/>
    <col min="10197" max="10197" width="30.7109375" style="122" customWidth="1"/>
    <col min="10198" max="10198" width="10.7109375" style="122" customWidth="1"/>
    <col min="10199" max="10200" width="15.7109375" style="122" customWidth="1"/>
    <col min="10201" max="10201" width="12.7109375" style="122" customWidth="1"/>
    <col min="10202" max="10203" width="20.7109375" style="122" customWidth="1"/>
    <col min="10204" max="10206" width="9.140625" style="122"/>
    <col min="10207" max="10207" width="16.28515625" style="122" customWidth="1"/>
    <col min="10208" max="10208" width="15" style="122" customWidth="1"/>
    <col min="10209" max="10209" width="14.140625" style="122" customWidth="1"/>
    <col min="10210" max="10449" width="9.140625" style="122"/>
    <col min="10450" max="10450" width="3.7109375" style="122" customWidth="1"/>
    <col min="10451" max="10452" width="5.7109375" style="122" customWidth="1"/>
    <col min="10453" max="10453" width="30.7109375" style="122" customWidth="1"/>
    <col min="10454" max="10454" width="10.7109375" style="122" customWidth="1"/>
    <col min="10455" max="10456" width="15.7109375" style="122" customWidth="1"/>
    <col min="10457" max="10457" width="12.7109375" style="122" customWidth="1"/>
    <col min="10458" max="10459" width="20.7109375" style="122" customWidth="1"/>
    <col min="10460" max="10462" width="9.140625" style="122"/>
    <col min="10463" max="10463" width="16.28515625" style="122" customWidth="1"/>
    <col min="10464" max="10464" width="15" style="122" customWidth="1"/>
    <col min="10465" max="10465" width="14.140625" style="122" customWidth="1"/>
    <col min="10466" max="10705" width="9.140625" style="122"/>
    <col min="10706" max="10706" width="3.7109375" style="122" customWidth="1"/>
    <col min="10707" max="10708" width="5.7109375" style="122" customWidth="1"/>
    <col min="10709" max="10709" width="30.7109375" style="122" customWidth="1"/>
    <col min="10710" max="10710" width="10.7109375" style="122" customWidth="1"/>
    <col min="10711" max="10712" width="15.7109375" style="122" customWidth="1"/>
    <col min="10713" max="10713" width="12.7109375" style="122" customWidth="1"/>
    <col min="10714" max="10715" width="20.7109375" style="122" customWidth="1"/>
    <col min="10716" max="10718" width="9.140625" style="122"/>
    <col min="10719" max="10719" width="16.28515625" style="122" customWidth="1"/>
    <col min="10720" max="10720" width="15" style="122" customWidth="1"/>
    <col min="10721" max="10721" width="14.140625" style="122" customWidth="1"/>
    <col min="10722" max="10961" width="9.140625" style="122"/>
    <col min="10962" max="10962" width="3.7109375" style="122" customWidth="1"/>
    <col min="10963" max="10964" width="5.7109375" style="122" customWidth="1"/>
    <col min="10965" max="10965" width="30.7109375" style="122" customWidth="1"/>
    <col min="10966" max="10966" width="10.7109375" style="122" customWidth="1"/>
    <col min="10967" max="10968" width="15.7109375" style="122" customWidth="1"/>
    <col min="10969" max="10969" width="12.7109375" style="122" customWidth="1"/>
    <col min="10970" max="10971" width="20.7109375" style="122" customWidth="1"/>
    <col min="10972" max="10974" width="9.140625" style="122"/>
    <col min="10975" max="10975" width="16.28515625" style="122" customWidth="1"/>
    <col min="10976" max="10976" width="15" style="122" customWidth="1"/>
    <col min="10977" max="10977" width="14.140625" style="122" customWidth="1"/>
    <col min="10978" max="11217" width="9.140625" style="122"/>
    <col min="11218" max="11218" width="3.7109375" style="122" customWidth="1"/>
    <col min="11219" max="11220" width="5.7109375" style="122" customWidth="1"/>
    <col min="11221" max="11221" width="30.7109375" style="122" customWidth="1"/>
    <col min="11222" max="11222" width="10.7109375" style="122" customWidth="1"/>
    <col min="11223" max="11224" width="15.7109375" style="122" customWidth="1"/>
    <col min="11225" max="11225" width="12.7109375" style="122" customWidth="1"/>
    <col min="11226" max="11227" width="20.7109375" style="122" customWidth="1"/>
    <col min="11228" max="11230" width="9.140625" style="122"/>
    <col min="11231" max="11231" width="16.28515625" style="122" customWidth="1"/>
    <col min="11232" max="11232" width="15" style="122" customWidth="1"/>
    <col min="11233" max="11233" width="14.140625" style="122" customWidth="1"/>
    <col min="11234" max="11473" width="9.140625" style="122"/>
    <col min="11474" max="11474" width="3.7109375" style="122" customWidth="1"/>
    <col min="11475" max="11476" width="5.7109375" style="122" customWidth="1"/>
    <col min="11477" max="11477" width="30.7109375" style="122" customWidth="1"/>
    <col min="11478" max="11478" width="10.7109375" style="122" customWidth="1"/>
    <col min="11479" max="11480" width="15.7109375" style="122" customWidth="1"/>
    <col min="11481" max="11481" width="12.7109375" style="122" customWidth="1"/>
    <col min="11482" max="11483" width="20.7109375" style="122" customWidth="1"/>
    <col min="11484" max="11486" width="9.140625" style="122"/>
    <col min="11487" max="11487" width="16.28515625" style="122" customWidth="1"/>
    <col min="11488" max="11488" width="15" style="122" customWidth="1"/>
    <col min="11489" max="11489" width="14.140625" style="122" customWidth="1"/>
    <col min="11490" max="11729" width="9.140625" style="122"/>
    <col min="11730" max="11730" width="3.7109375" style="122" customWidth="1"/>
    <col min="11731" max="11732" width="5.7109375" style="122" customWidth="1"/>
    <col min="11733" max="11733" width="30.7109375" style="122" customWidth="1"/>
    <col min="11734" max="11734" width="10.7109375" style="122" customWidth="1"/>
    <col min="11735" max="11736" width="15.7109375" style="122" customWidth="1"/>
    <col min="11737" max="11737" width="12.7109375" style="122" customWidth="1"/>
    <col min="11738" max="11739" width="20.7109375" style="122" customWidth="1"/>
    <col min="11740" max="11742" width="9.140625" style="122"/>
    <col min="11743" max="11743" width="16.28515625" style="122" customWidth="1"/>
    <col min="11744" max="11744" width="15" style="122" customWidth="1"/>
    <col min="11745" max="11745" width="14.140625" style="122" customWidth="1"/>
    <col min="11746" max="11985" width="9.140625" style="122"/>
    <col min="11986" max="11986" width="3.7109375" style="122" customWidth="1"/>
    <col min="11987" max="11988" width="5.7109375" style="122" customWidth="1"/>
    <col min="11989" max="11989" width="30.7109375" style="122" customWidth="1"/>
    <col min="11990" max="11990" width="10.7109375" style="122" customWidth="1"/>
    <col min="11991" max="11992" width="15.7109375" style="122" customWidth="1"/>
    <col min="11993" max="11993" width="12.7109375" style="122" customWidth="1"/>
    <col min="11994" max="11995" width="20.7109375" style="122" customWidth="1"/>
    <col min="11996" max="11998" width="9.140625" style="122"/>
    <col min="11999" max="11999" width="16.28515625" style="122" customWidth="1"/>
    <col min="12000" max="12000" width="15" style="122" customWidth="1"/>
    <col min="12001" max="12001" width="14.140625" style="122" customWidth="1"/>
    <col min="12002" max="12241" width="9.140625" style="122"/>
    <col min="12242" max="12242" width="3.7109375" style="122" customWidth="1"/>
    <col min="12243" max="12244" width="5.7109375" style="122" customWidth="1"/>
    <col min="12245" max="12245" width="30.7109375" style="122" customWidth="1"/>
    <col min="12246" max="12246" width="10.7109375" style="122" customWidth="1"/>
    <col min="12247" max="12248" width="15.7109375" style="122" customWidth="1"/>
    <col min="12249" max="12249" width="12.7109375" style="122" customWidth="1"/>
    <col min="12250" max="12251" width="20.7109375" style="122" customWidth="1"/>
    <col min="12252" max="12254" width="9.140625" style="122"/>
    <col min="12255" max="12255" width="16.28515625" style="122" customWidth="1"/>
    <col min="12256" max="12256" width="15" style="122" customWidth="1"/>
    <col min="12257" max="12257" width="14.140625" style="122" customWidth="1"/>
    <col min="12258" max="12497" width="9.140625" style="122"/>
    <col min="12498" max="12498" width="3.7109375" style="122" customWidth="1"/>
    <col min="12499" max="12500" width="5.7109375" style="122" customWidth="1"/>
    <col min="12501" max="12501" width="30.7109375" style="122" customWidth="1"/>
    <col min="12502" max="12502" width="10.7109375" style="122" customWidth="1"/>
    <col min="12503" max="12504" width="15.7109375" style="122" customWidth="1"/>
    <col min="12505" max="12505" width="12.7109375" style="122" customWidth="1"/>
    <col min="12506" max="12507" width="20.7109375" style="122" customWidth="1"/>
    <col min="12508" max="12510" width="9.140625" style="122"/>
    <col min="12511" max="12511" width="16.28515625" style="122" customWidth="1"/>
    <col min="12512" max="12512" width="15" style="122" customWidth="1"/>
    <col min="12513" max="12513" width="14.140625" style="122" customWidth="1"/>
    <col min="12514" max="12753" width="9.140625" style="122"/>
    <col min="12754" max="12754" width="3.7109375" style="122" customWidth="1"/>
    <col min="12755" max="12756" width="5.7109375" style="122" customWidth="1"/>
    <col min="12757" max="12757" width="30.7109375" style="122" customWidth="1"/>
    <col min="12758" max="12758" width="10.7109375" style="122" customWidth="1"/>
    <col min="12759" max="12760" width="15.7109375" style="122" customWidth="1"/>
    <col min="12761" max="12761" width="12.7109375" style="122" customWidth="1"/>
    <col min="12762" max="12763" width="20.7109375" style="122" customWidth="1"/>
    <col min="12764" max="12766" width="9.140625" style="122"/>
    <col min="12767" max="12767" width="16.28515625" style="122" customWidth="1"/>
    <col min="12768" max="12768" width="15" style="122" customWidth="1"/>
    <col min="12769" max="12769" width="14.140625" style="122" customWidth="1"/>
    <col min="12770" max="13009" width="9.140625" style="122"/>
    <col min="13010" max="13010" width="3.7109375" style="122" customWidth="1"/>
    <col min="13011" max="13012" width="5.7109375" style="122" customWidth="1"/>
    <col min="13013" max="13013" width="30.7109375" style="122" customWidth="1"/>
    <col min="13014" max="13014" width="10.7109375" style="122" customWidth="1"/>
    <col min="13015" max="13016" width="15.7109375" style="122" customWidth="1"/>
    <col min="13017" max="13017" width="12.7109375" style="122" customWidth="1"/>
    <col min="13018" max="13019" width="20.7109375" style="122" customWidth="1"/>
    <col min="13020" max="13022" width="9.140625" style="122"/>
    <col min="13023" max="13023" width="16.28515625" style="122" customWidth="1"/>
    <col min="13024" max="13024" width="15" style="122" customWidth="1"/>
    <col min="13025" max="13025" width="14.140625" style="122" customWidth="1"/>
    <col min="13026" max="13265" width="9.140625" style="122"/>
    <col min="13266" max="13266" width="3.7109375" style="122" customWidth="1"/>
    <col min="13267" max="13268" width="5.7109375" style="122" customWidth="1"/>
    <col min="13269" max="13269" width="30.7109375" style="122" customWidth="1"/>
    <col min="13270" max="13270" width="10.7109375" style="122" customWidth="1"/>
    <col min="13271" max="13272" width="15.7109375" style="122" customWidth="1"/>
    <col min="13273" max="13273" width="12.7109375" style="122" customWidth="1"/>
    <col min="13274" max="13275" width="20.7109375" style="122" customWidth="1"/>
    <col min="13276" max="13278" width="9.140625" style="122"/>
    <col min="13279" max="13279" width="16.28515625" style="122" customWidth="1"/>
    <col min="13280" max="13280" width="15" style="122" customWidth="1"/>
    <col min="13281" max="13281" width="14.140625" style="122" customWidth="1"/>
    <col min="13282" max="13521" width="9.140625" style="122"/>
    <col min="13522" max="13522" width="3.7109375" style="122" customWidth="1"/>
    <col min="13523" max="13524" width="5.7109375" style="122" customWidth="1"/>
    <col min="13525" max="13525" width="30.7109375" style="122" customWidth="1"/>
    <col min="13526" max="13526" width="10.7109375" style="122" customWidth="1"/>
    <col min="13527" max="13528" width="15.7109375" style="122" customWidth="1"/>
    <col min="13529" max="13529" width="12.7109375" style="122" customWidth="1"/>
    <col min="13530" max="13531" width="20.7109375" style="122" customWidth="1"/>
    <col min="13532" max="13534" width="9.140625" style="122"/>
    <col min="13535" max="13535" width="16.28515625" style="122" customWidth="1"/>
    <col min="13536" max="13536" width="15" style="122" customWidth="1"/>
    <col min="13537" max="13537" width="14.140625" style="122" customWidth="1"/>
    <col min="13538" max="13777" width="9.140625" style="122"/>
    <col min="13778" max="13778" width="3.7109375" style="122" customWidth="1"/>
    <col min="13779" max="13780" width="5.7109375" style="122" customWidth="1"/>
    <col min="13781" max="13781" width="30.7109375" style="122" customWidth="1"/>
    <col min="13782" max="13782" width="10.7109375" style="122" customWidth="1"/>
    <col min="13783" max="13784" width="15.7109375" style="122" customWidth="1"/>
    <col min="13785" max="13785" width="12.7109375" style="122" customWidth="1"/>
    <col min="13786" max="13787" width="20.7109375" style="122" customWidth="1"/>
    <col min="13788" max="13790" width="9.140625" style="122"/>
    <col min="13791" max="13791" width="16.28515625" style="122" customWidth="1"/>
    <col min="13792" max="13792" width="15" style="122" customWidth="1"/>
    <col min="13793" max="13793" width="14.140625" style="122" customWidth="1"/>
    <col min="13794" max="14033" width="9.140625" style="122"/>
    <col min="14034" max="14034" width="3.7109375" style="122" customWidth="1"/>
    <col min="14035" max="14036" width="5.7109375" style="122" customWidth="1"/>
    <col min="14037" max="14037" width="30.7109375" style="122" customWidth="1"/>
    <col min="14038" max="14038" width="10.7109375" style="122" customWidth="1"/>
    <col min="14039" max="14040" width="15.7109375" style="122" customWidth="1"/>
    <col min="14041" max="14041" width="12.7109375" style="122" customWidth="1"/>
    <col min="14042" max="14043" width="20.7109375" style="122" customWidth="1"/>
    <col min="14044" max="14046" width="9.140625" style="122"/>
    <col min="14047" max="14047" width="16.28515625" style="122" customWidth="1"/>
    <col min="14048" max="14048" width="15" style="122" customWidth="1"/>
    <col min="14049" max="14049" width="14.140625" style="122" customWidth="1"/>
    <col min="14050" max="14289" width="9.140625" style="122"/>
    <col min="14290" max="14290" width="3.7109375" style="122" customWidth="1"/>
    <col min="14291" max="14292" width="5.7109375" style="122" customWidth="1"/>
    <col min="14293" max="14293" width="30.7109375" style="122" customWidth="1"/>
    <col min="14294" max="14294" width="10.7109375" style="122" customWidth="1"/>
    <col min="14295" max="14296" width="15.7109375" style="122" customWidth="1"/>
    <col min="14297" max="14297" width="12.7109375" style="122" customWidth="1"/>
    <col min="14298" max="14299" width="20.7109375" style="122" customWidth="1"/>
    <col min="14300" max="14302" width="9.140625" style="122"/>
    <col min="14303" max="14303" width="16.28515625" style="122" customWidth="1"/>
    <col min="14304" max="14304" width="15" style="122" customWidth="1"/>
    <col min="14305" max="14305" width="14.140625" style="122" customWidth="1"/>
    <col min="14306" max="14545" width="9.140625" style="122"/>
    <col min="14546" max="14546" width="3.7109375" style="122" customWidth="1"/>
    <col min="14547" max="14548" width="5.7109375" style="122" customWidth="1"/>
    <col min="14549" max="14549" width="30.7109375" style="122" customWidth="1"/>
    <col min="14550" max="14550" width="10.7109375" style="122" customWidth="1"/>
    <col min="14551" max="14552" width="15.7109375" style="122" customWidth="1"/>
    <col min="14553" max="14553" width="12.7109375" style="122" customWidth="1"/>
    <col min="14554" max="14555" width="20.7109375" style="122" customWidth="1"/>
    <col min="14556" max="14558" width="9.140625" style="122"/>
    <col min="14559" max="14559" width="16.28515625" style="122" customWidth="1"/>
    <col min="14560" max="14560" width="15" style="122" customWidth="1"/>
    <col min="14561" max="14561" width="14.140625" style="122" customWidth="1"/>
    <col min="14562" max="14801" width="9.140625" style="122"/>
    <col min="14802" max="14802" width="3.7109375" style="122" customWidth="1"/>
    <col min="14803" max="14804" width="5.7109375" style="122" customWidth="1"/>
    <col min="14805" max="14805" width="30.7109375" style="122" customWidth="1"/>
    <col min="14806" max="14806" width="10.7109375" style="122" customWidth="1"/>
    <col min="14807" max="14808" width="15.7109375" style="122" customWidth="1"/>
    <col min="14809" max="14809" width="12.7109375" style="122" customWidth="1"/>
    <col min="14810" max="14811" width="20.7109375" style="122" customWidth="1"/>
    <col min="14812" max="14814" width="9.140625" style="122"/>
    <col min="14815" max="14815" width="16.28515625" style="122" customWidth="1"/>
    <col min="14816" max="14816" width="15" style="122" customWidth="1"/>
    <col min="14817" max="14817" width="14.140625" style="122" customWidth="1"/>
    <col min="14818" max="15057" width="9.140625" style="122"/>
    <col min="15058" max="15058" width="3.7109375" style="122" customWidth="1"/>
    <col min="15059" max="15060" width="5.7109375" style="122" customWidth="1"/>
    <col min="15061" max="15061" width="30.7109375" style="122" customWidth="1"/>
    <col min="15062" max="15062" width="10.7109375" style="122" customWidth="1"/>
    <col min="15063" max="15064" width="15.7109375" style="122" customWidth="1"/>
    <col min="15065" max="15065" width="12.7109375" style="122" customWidth="1"/>
    <col min="15066" max="15067" width="20.7109375" style="122" customWidth="1"/>
    <col min="15068" max="15070" width="9.140625" style="122"/>
    <col min="15071" max="15071" width="16.28515625" style="122" customWidth="1"/>
    <col min="15072" max="15072" width="15" style="122" customWidth="1"/>
    <col min="15073" max="15073" width="14.140625" style="122" customWidth="1"/>
    <col min="15074" max="15313" width="9.140625" style="122"/>
    <col min="15314" max="15314" width="3.7109375" style="122" customWidth="1"/>
    <col min="15315" max="15316" width="5.7109375" style="122" customWidth="1"/>
    <col min="15317" max="15317" width="30.7109375" style="122" customWidth="1"/>
    <col min="15318" max="15318" width="10.7109375" style="122" customWidth="1"/>
    <col min="15319" max="15320" width="15.7109375" style="122" customWidth="1"/>
    <col min="15321" max="15321" width="12.7109375" style="122" customWidth="1"/>
    <col min="15322" max="15323" width="20.7109375" style="122" customWidth="1"/>
    <col min="15324" max="15326" width="9.140625" style="122"/>
    <col min="15327" max="15327" width="16.28515625" style="122" customWidth="1"/>
    <col min="15328" max="15328" width="15" style="122" customWidth="1"/>
    <col min="15329" max="15329" width="14.140625" style="122" customWidth="1"/>
    <col min="15330" max="15569" width="9.140625" style="122"/>
    <col min="15570" max="15570" width="3.7109375" style="122" customWidth="1"/>
    <col min="15571" max="15572" width="5.7109375" style="122" customWidth="1"/>
    <col min="15573" max="15573" width="30.7109375" style="122" customWidth="1"/>
    <col min="15574" max="15574" width="10.7109375" style="122" customWidth="1"/>
    <col min="15575" max="15576" width="15.7109375" style="122" customWidth="1"/>
    <col min="15577" max="15577" width="12.7109375" style="122" customWidth="1"/>
    <col min="15578" max="15579" width="20.7109375" style="122" customWidth="1"/>
    <col min="15580" max="15582" width="9.140625" style="122"/>
    <col min="15583" max="15583" width="16.28515625" style="122" customWidth="1"/>
    <col min="15584" max="15584" width="15" style="122" customWidth="1"/>
    <col min="15585" max="15585" width="14.140625" style="122" customWidth="1"/>
    <col min="15586" max="15825" width="9.140625" style="122"/>
    <col min="15826" max="15826" width="3.7109375" style="122" customWidth="1"/>
    <col min="15827" max="15828" width="5.7109375" style="122" customWidth="1"/>
    <col min="15829" max="15829" width="30.7109375" style="122" customWidth="1"/>
    <col min="15830" max="15830" width="10.7109375" style="122" customWidth="1"/>
    <col min="15831" max="15832" width="15.7109375" style="122" customWidth="1"/>
    <col min="15833" max="15833" width="12.7109375" style="122" customWidth="1"/>
    <col min="15834" max="15835" width="20.7109375" style="122" customWidth="1"/>
    <col min="15836" max="15838" width="9.140625" style="122"/>
    <col min="15839" max="15839" width="16.28515625" style="122" customWidth="1"/>
    <col min="15840" max="15840" width="15" style="122" customWidth="1"/>
    <col min="15841" max="15841" width="14.140625" style="122" customWidth="1"/>
    <col min="15842" max="16081" width="9.140625" style="122"/>
    <col min="16082" max="16082" width="3.7109375" style="122" customWidth="1"/>
    <col min="16083" max="16084" width="5.7109375" style="122" customWidth="1"/>
    <col min="16085" max="16085" width="30.7109375" style="122" customWidth="1"/>
    <col min="16086" max="16086" width="10.7109375" style="122" customWidth="1"/>
    <col min="16087" max="16088" width="15.7109375" style="122" customWidth="1"/>
    <col min="16089" max="16089" width="12.7109375" style="122" customWidth="1"/>
    <col min="16090" max="16091" width="20.7109375" style="122" customWidth="1"/>
    <col min="16092" max="16094" width="9.140625" style="122"/>
    <col min="16095" max="16095" width="16.28515625" style="122" customWidth="1"/>
    <col min="16096" max="16096" width="15" style="122" customWidth="1"/>
    <col min="16097" max="16097" width="14.140625" style="122" customWidth="1"/>
    <col min="16098" max="16384" width="9.140625" style="122"/>
  </cols>
  <sheetData>
    <row r="1" spans="1:10" s="53" customFormat="1" ht="24.95" customHeight="1">
      <c r="A1" s="544"/>
      <c r="B1" s="544"/>
      <c r="C1" s="544"/>
      <c r="D1" s="544"/>
      <c r="E1" s="52"/>
      <c r="F1" s="52"/>
      <c r="G1" s="52"/>
      <c r="H1" s="52"/>
      <c r="I1" s="545" t="s">
        <v>1094</v>
      </c>
      <c r="J1" s="545"/>
    </row>
    <row r="2" spans="1:10" s="53" customFormat="1" ht="24.95" customHeight="1">
      <c r="A2" s="655" t="s">
        <v>1095</v>
      </c>
      <c r="B2" s="655"/>
      <c r="C2" s="655"/>
      <c r="D2" s="655"/>
      <c r="E2" s="52"/>
      <c r="F2" s="52"/>
      <c r="G2" s="52"/>
      <c r="H2" s="52"/>
      <c r="I2" s="182"/>
      <c r="J2" s="182"/>
    </row>
    <row r="3" spans="1:10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  <c r="I3" s="547"/>
      <c r="J3" s="547"/>
    </row>
    <row r="4" spans="1:10" s="134" customFormat="1" ht="18" customHeight="1">
      <c r="A4" s="556" t="s">
        <v>916</v>
      </c>
      <c r="B4" s="556"/>
      <c r="C4" s="556"/>
      <c r="D4" s="556"/>
      <c r="E4" s="556"/>
      <c r="F4" s="556"/>
      <c r="G4" s="556"/>
      <c r="H4" s="556"/>
      <c r="I4" s="556"/>
      <c r="J4" s="556"/>
    </row>
    <row r="5" spans="1:10" ht="18" customHeight="1" thickBot="1">
      <c r="A5" s="586"/>
      <c r="B5" s="586"/>
      <c r="C5" s="586"/>
      <c r="D5" s="586"/>
      <c r="E5" s="586"/>
      <c r="F5" s="586"/>
      <c r="G5" s="586"/>
      <c r="H5" s="586"/>
      <c r="I5" s="586"/>
      <c r="J5" s="586"/>
    </row>
    <row r="6" spans="1:10" s="397" customFormat="1" ht="33.75" customHeight="1">
      <c r="A6" s="629" t="s">
        <v>1</v>
      </c>
      <c r="B6" s="632" t="s">
        <v>2</v>
      </c>
      <c r="C6" s="614" t="s">
        <v>868</v>
      </c>
      <c r="D6" s="614" t="s">
        <v>917</v>
      </c>
      <c r="E6" s="614" t="s">
        <v>918</v>
      </c>
      <c r="F6" s="621" t="s">
        <v>919</v>
      </c>
      <c r="G6" s="622"/>
      <c r="H6" s="610" t="s">
        <v>879</v>
      </c>
      <c r="I6" s="59" t="s">
        <v>920</v>
      </c>
      <c r="J6" s="61" t="s">
        <v>921</v>
      </c>
    </row>
    <row r="7" spans="1:10" s="397" customFormat="1" ht="50.25" customHeight="1">
      <c r="A7" s="630"/>
      <c r="B7" s="633"/>
      <c r="C7" s="613"/>
      <c r="D7" s="613"/>
      <c r="E7" s="613"/>
      <c r="F7" s="398" t="s">
        <v>897</v>
      </c>
      <c r="G7" s="398" t="s">
        <v>898</v>
      </c>
      <c r="H7" s="611"/>
      <c r="I7" s="366" t="s">
        <v>922</v>
      </c>
      <c r="J7" s="367" t="s">
        <v>963</v>
      </c>
    </row>
    <row r="8" spans="1:10" s="400" customFormat="1" ht="30" customHeight="1" thickBot="1">
      <c r="A8" s="631"/>
      <c r="B8" s="634"/>
      <c r="C8" s="615"/>
      <c r="D8" s="615"/>
      <c r="E8" s="615"/>
      <c r="F8" s="399" t="s">
        <v>923</v>
      </c>
      <c r="G8" s="431" t="s">
        <v>923</v>
      </c>
      <c r="H8" s="612"/>
      <c r="I8" s="369" t="s">
        <v>924</v>
      </c>
      <c r="J8" s="370" t="s">
        <v>924</v>
      </c>
    </row>
    <row r="9" spans="1:10" s="374" customFormat="1" ht="15" customHeight="1" thickBot="1">
      <c r="A9" s="401" t="s">
        <v>9</v>
      </c>
      <c r="B9" s="402" t="s">
        <v>10</v>
      </c>
      <c r="C9" s="402" t="s">
        <v>48</v>
      </c>
      <c r="D9" s="402" t="s">
        <v>905</v>
      </c>
      <c r="E9" s="402" t="s">
        <v>12</v>
      </c>
      <c r="F9" s="402" t="s">
        <v>13</v>
      </c>
      <c r="G9" s="402" t="s">
        <v>14</v>
      </c>
      <c r="H9" s="402" t="s">
        <v>15</v>
      </c>
      <c r="I9" s="402" t="s">
        <v>882</v>
      </c>
      <c r="J9" s="432" t="s">
        <v>883</v>
      </c>
    </row>
    <row r="10" spans="1:10" s="374" customFormat="1" ht="24.95" customHeight="1">
      <c r="A10" s="651">
        <v>1</v>
      </c>
      <c r="B10" s="433" t="s">
        <v>16</v>
      </c>
      <c r="C10" s="434">
        <v>28</v>
      </c>
      <c r="D10" s="435" t="s">
        <v>925</v>
      </c>
      <c r="E10" s="436">
        <v>23.882999999999999</v>
      </c>
      <c r="F10" s="457"/>
      <c r="G10" s="11"/>
      <c r="H10" s="438">
        <v>35</v>
      </c>
      <c r="I10" s="437">
        <f>E10*F10*H10+E10*G10*H10</f>
        <v>0</v>
      </c>
      <c r="J10" s="301">
        <f>I10*4</f>
        <v>0</v>
      </c>
    </row>
    <row r="11" spans="1:10" s="374" customFormat="1" ht="24.95" customHeight="1">
      <c r="A11" s="652"/>
      <c r="B11" s="406" t="s">
        <v>19</v>
      </c>
      <c r="C11" s="439">
        <v>28</v>
      </c>
      <c r="D11" s="440" t="s">
        <v>926</v>
      </c>
      <c r="E11" s="441">
        <v>29.318000000000001</v>
      </c>
      <c r="F11" s="458"/>
      <c r="G11" s="13"/>
      <c r="H11" s="74">
        <v>35</v>
      </c>
      <c r="I11" s="195">
        <f>E11*F11*H11+E11*G11*H11</f>
        <v>0</v>
      </c>
      <c r="J11" s="279">
        <f>I11*4</f>
        <v>0</v>
      </c>
    </row>
    <row r="12" spans="1:10" s="374" customFormat="1" ht="24.95" customHeight="1">
      <c r="A12" s="652"/>
      <c r="B12" s="406" t="s">
        <v>21</v>
      </c>
      <c r="C12" s="439">
        <v>28</v>
      </c>
      <c r="D12" s="440" t="s">
        <v>927</v>
      </c>
      <c r="E12" s="441">
        <v>0</v>
      </c>
      <c r="F12" s="442"/>
      <c r="G12" s="442"/>
      <c r="H12" s="442"/>
      <c r="I12" s="442"/>
      <c r="J12" s="244"/>
    </row>
    <row r="13" spans="1:10" s="374" customFormat="1" ht="24.95" customHeight="1">
      <c r="A13" s="652"/>
      <c r="B13" s="406" t="s">
        <v>23</v>
      </c>
      <c r="C13" s="439">
        <v>28</v>
      </c>
      <c r="D13" s="440" t="s">
        <v>928</v>
      </c>
      <c r="E13" s="441">
        <v>0</v>
      </c>
      <c r="F13" s="442"/>
      <c r="G13" s="442"/>
      <c r="H13" s="442"/>
      <c r="I13" s="442"/>
      <c r="J13" s="244"/>
    </row>
    <row r="14" spans="1:10" s="374" customFormat="1" ht="24.95" customHeight="1">
      <c r="A14" s="652"/>
      <c r="B14" s="406" t="s">
        <v>101</v>
      </c>
      <c r="C14" s="439">
        <v>28</v>
      </c>
      <c r="D14" s="440" t="s">
        <v>929</v>
      </c>
      <c r="E14" s="441">
        <v>0</v>
      </c>
      <c r="F14" s="442"/>
      <c r="G14" s="442"/>
      <c r="H14" s="442"/>
      <c r="I14" s="442"/>
      <c r="J14" s="244"/>
    </row>
    <row r="15" spans="1:10" s="374" customFormat="1" ht="24.95" customHeight="1">
      <c r="A15" s="652"/>
      <c r="B15" s="406" t="s">
        <v>103</v>
      </c>
      <c r="C15" s="439">
        <v>28</v>
      </c>
      <c r="D15" s="440" t="s">
        <v>960</v>
      </c>
      <c r="E15" s="441">
        <v>0</v>
      </c>
      <c r="F15" s="442"/>
      <c r="G15" s="443"/>
      <c r="H15" s="443"/>
      <c r="I15" s="303"/>
      <c r="J15" s="244"/>
    </row>
    <row r="16" spans="1:10" s="374" customFormat="1" ht="24.95" customHeight="1" thickBot="1">
      <c r="A16" s="653"/>
      <c r="B16" s="415" t="s">
        <v>136</v>
      </c>
      <c r="C16" s="444">
        <v>28</v>
      </c>
      <c r="D16" s="146" t="s">
        <v>961</v>
      </c>
      <c r="E16" s="445">
        <v>0</v>
      </c>
      <c r="F16" s="446"/>
      <c r="G16" s="447"/>
      <c r="H16" s="447"/>
      <c r="I16" s="448"/>
      <c r="J16" s="449"/>
    </row>
    <row r="17" spans="1:10" s="374" customFormat="1" ht="24.95" customHeight="1">
      <c r="A17" s="651">
        <v>2</v>
      </c>
      <c r="B17" s="433" t="s">
        <v>26</v>
      </c>
      <c r="C17" s="434">
        <v>73</v>
      </c>
      <c r="D17" s="435" t="s">
        <v>925</v>
      </c>
      <c r="E17" s="436">
        <v>17.260000000000002</v>
      </c>
      <c r="F17" s="457"/>
      <c r="G17" s="11"/>
      <c r="H17" s="438">
        <v>35</v>
      </c>
      <c r="I17" s="437">
        <f>E17*F17*H17+E17*G17*H17</f>
        <v>0</v>
      </c>
      <c r="J17" s="301">
        <f>I17*4</f>
        <v>0</v>
      </c>
    </row>
    <row r="18" spans="1:10" s="374" customFormat="1" ht="24.95" customHeight="1">
      <c r="A18" s="652"/>
      <c r="B18" s="406" t="s">
        <v>29</v>
      </c>
      <c r="C18" s="439">
        <v>73</v>
      </c>
      <c r="D18" s="440" t="s">
        <v>926</v>
      </c>
      <c r="E18" s="441">
        <v>16.614999999999998</v>
      </c>
      <c r="F18" s="458"/>
      <c r="G18" s="13"/>
      <c r="H18" s="74">
        <v>35</v>
      </c>
      <c r="I18" s="195">
        <f>E18*F18*H18+E18*G18*H18</f>
        <v>0</v>
      </c>
      <c r="J18" s="279">
        <f>I18*4</f>
        <v>0</v>
      </c>
    </row>
    <row r="19" spans="1:10" s="374" customFormat="1" ht="24.95" customHeight="1">
      <c r="A19" s="652"/>
      <c r="B19" s="406" t="s">
        <v>110</v>
      </c>
      <c r="C19" s="439">
        <v>73</v>
      </c>
      <c r="D19" s="440" t="s">
        <v>927</v>
      </c>
      <c r="E19" s="441">
        <v>0</v>
      </c>
      <c r="F19" s="442"/>
      <c r="G19" s="442"/>
      <c r="H19" s="442"/>
      <c r="I19" s="442"/>
      <c r="J19" s="244"/>
    </row>
    <row r="20" spans="1:10" s="374" customFormat="1" ht="24.95" customHeight="1">
      <c r="A20" s="652"/>
      <c r="B20" s="406" t="s">
        <v>113</v>
      </c>
      <c r="C20" s="439">
        <v>73</v>
      </c>
      <c r="D20" s="440" t="s">
        <v>928</v>
      </c>
      <c r="E20" s="441">
        <v>0</v>
      </c>
      <c r="F20" s="442"/>
      <c r="G20" s="442"/>
      <c r="H20" s="442"/>
      <c r="I20" s="442"/>
      <c r="J20" s="244"/>
    </row>
    <row r="21" spans="1:10" s="374" customFormat="1" ht="24.95" customHeight="1">
      <c r="A21" s="652"/>
      <c r="B21" s="406" t="s">
        <v>518</v>
      </c>
      <c r="C21" s="439">
        <v>73</v>
      </c>
      <c r="D21" s="440" t="s">
        <v>929</v>
      </c>
      <c r="E21" s="441">
        <v>0</v>
      </c>
      <c r="F21" s="442"/>
      <c r="G21" s="442"/>
      <c r="H21" s="442"/>
      <c r="I21" s="442"/>
      <c r="J21" s="244"/>
    </row>
    <row r="22" spans="1:10" s="374" customFormat="1" ht="24.95" customHeight="1">
      <c r="A22" s="652"/>
      <c r="B22" s="406" t="s">
        <v>520</v>
      </c>
      <c r="C22" s="439">
        <v>73</v>
      </c>
      <c r="D22" s="440" t="s">
        <v>960</v>
      </c>
      <c r="E22" s="441">
        <v>0</v>
      </c>
      <c r="F22" s="442"/>
      <c r="G22" s="443"/>
      <c r="H22" s="443"/>
      <c r="I22" s="303"/>
      <c r="J22" s="244"/>
    </row>
    <row r="23" spans="1:10" s="374" customFormat="1" ht="24.95" customHeight="1" thickBot="1">
      <c r="A23" s="653"/>
      <c r="B23" s="415" t="s">
        <v>522</v>
      </c>
      <c r="C23" s="444">
        <v>73</v>
      </c>
      <c r="D23" s="146" t="s">
        <v>961</v>
      </c>
      <c r="E23" s="445">
        <v>0</v>
      </c>
      <c r="F23" s="446"/>
      <c r="G23" s="447"/>
      <c r="H23" s="447"/>
      <c r="I23" s="448"/>
      <c r="J23" s="449"/>
    </row>
    <row r="24" spans="1:10" s="390" customFormat="1" ht="30" customHeight="1" thickBot="1">
      <c r="A24" s="649" t="s">
        <v>43</v>
      </c>
      <c r="B24" s="650"/>
      <c r="C24" s="650"/>
      <c r="D24" s="650"/>
      <c r="E24" s="450">
        <f>SUM(E10:E23)</f>
        <v>87.075999999999993</v>
      </c>
      <c r="F24" s="451"/>
      <c r="G24" s="451"/>
      <c r="H24" s="452"/>
      <c r="I24" s="453">
        <f>SUM(I10:I23)</f>
        <v>0</v>
      </c>
      <c r="J24" s="454">
        <f>SUM(J10:J23)</f>
        <v>0</v>
      </c>
    </row>
    <row r="25" spans="1:10" ht="15" customHeight="1">
      <c r="A25" s="391"/>
      <c r="B25" s="391"/>
      <c r="C25" s="391"/>
      <c r="D25" s="391"/>
      <c r="E25" s="391"/>
      <c r="F25" s="391"/>
      <c r="G25" s="391"/>
      <c r="H25" s="391"/>
      <c r="I25" s="391"/>
      <c r="J25" s="391"/>
    </row>
    <row r="26" spans="1:10" ht="12" customHeight="1">
      <c r="A26" s="644" t="s">
        <v>44</v>
      </c>
      <c r="B26" s="644"/>
      <c r="C26" s="644"/>
      <c r="D26" s="153"/>
      <c r="E26" s="153"/>
      <c r="F26" s="153"/>
      <c r="G26" s="153"/>
      <c r="H26" s="153"/>
      <c r="I26" s="153"/>
      <c r="J26" s="153"/>
    </row>
    <row r="27" spans="1:10" ht="15" customHeight="1">
      <c r="A27" s="153">
        <v>1</v>
      </c>
      <c r="B27" s="156"/>
      <c r="C27" s="620" t="s">
        <v>912</v>
      </c>
      <c r="D27" s="620"/>
      <c r="E27" s="620"/>
      <c r="F27" s="620"/>
      <c r="G27" s="620"/>
      <c r="H27" s="620"/>
      <c r="I27" s="620"/>
      <c r="J27" s="620"/>
    </row>
    <row r="28" spans="1:10" ht="15" customHeight="1">
      <c r="A28" s="153">
        <v>2</v>
      </c>
      <c r="B28" s="156"/>
      <c r="C28" s="620" t="s">
        <v>46</v>
      </c>
      <c r="D28" s="620"/>
      <c r="E28" s="620"/>
      <c r="F28" s="620"/>
      <c r="G28" s="620"/>
      <c r="H28" s="620"/>
      <c r="I28" s="620"/>
      <c r="J28" s="620"/>
    </row>
    <row r="29" spans="1:10" ht="15" customHeight="1">
      <c r="A29" s="153">
        <v>3</v>
      </c>
      <c r="B29" s="156"/>
      <c r="C29" s="620" t="s">
        <v>930</v>
      </c>
      <c r="D29" s="620"/>
      <c r="E29" s="620"/>
      <c r="F29" s="620"/>
      <c r="G29" s="620"/>
      <c r="H29" s="620"/>
      <c r="I29" s="121"/>
      <c r="J29" s="121"/>
    </row>
    <row r="30" spans="1:10" ht="17.25">
      <c r="A30" s="184"/>
      <c r="B30" s="184"/>
      <c r="C30" s="239"/>
      <c r="D30" s="239"/>
      <c r="E30" s="239"/>
      <c r="F30" s="239"/>
      <c r="G30" s="239"/>
      <c r="H30" s="239"/>
      <c r="I30" s="239"/>
      <c r="J30" s="239"/>
    </row>
    <row r="31" spans="1:10" ht="15.75" customHeight="1">
      <c r="E31" s="220"/>
    </row>
    <row r="32" spans="1:10">
      <c r="A32" s="544"/>
      <c r="B32" s="544"/>
      <c r="C32" s="544"/>
      <c r="D32" s="544"/>
      <c r="E32" s="52"/>
      <c r="F32" s="52"/>
      <c r="G32" s="154"/>
      <c r="H32" s="52"/>
      <c r="I32" s="455"/>
      <c r="J32" s="455"/>
    </row>
    <row r="33" spans="1:10" ht="14.25">
      <c r="A33" s="549" t="s">
        <v>1096</v>
      </c>
      <c r="B33" s="549"/>
      <c r="C33" s="549"/>
      <c r="D33" s="549"/>
      <c r="E33" s="52"/>
      <c r="F33" s="52"/>
      <c r="G33" s="154"/>
      <c r="H33" s="456"/>
      <c r="I33" s="654" t="s">
        <v>1097</v>
      </c>
      <c r="J33" s="654"/>
    </row>
    <row r="34" spans="1:10" ht="15.75" customHeight="1">
      <c r="E34" s="220"/>
    </row>
    <row r="35" spans="1:10" ht="15">
      <c r="A35" s="184"/>
      <c r="B35" s="184"/>
      <c r="C35" s="121"/>
      <c r="D35" s="121"/>
      <c r="E35" s="121"/>
      <c r="F35" s="121"/>
      <c r="G35" s="121"/>
      <c r="H35" s="121"/>
      <c r="I35" s="121"/>
      <c r="J35" s="121"/>
    </row>
    <row r="36" spans="1:10" ht="15">
      <c r="A36" s="184"/>
      <c r="B36" s="184"/>
      <c r="C36" s="121"/>
      <c r="D36" s="121"/>
      <c r="E36" s="121"/>
      <c r="F36" s="121"/>
      <c r="G36" s="121"/>
      <c r="H36" s="121"/>
      <c r="I36" s="121"/>
      <c r="J36" s="121"/>
    </row>
    <row r="37" spans="1:10" ht="15">
      <c r="A37" s="184"/>
      <c r="B37" s="184"/>
      <c r="C37" s="121"/>
      <c r="D37" s="121"/>
      <c r="E37" s="121"/>
      <c r="F37" s="121"/>
      <c r="G37" s="121"/>
      <c r="H37" s="121"/>
      <c r="I37" s="121"/>
      <c r="J37" s="121"/>
    </row>
    <row r="38" spans="1:10" ht="15">
      <c r="A38" s="184"/>
      <c r="B38" s="184"/>
      <c r="C38" s="121"/>
      <c r="D38" s="121"/>
      <c r="E38" s="121"/>
      <c r="F38" s="121"/>
      <c r="G38" s="121"/>
      <c r="H38" s="121"/>
      <c r="I38" s="121"/>
      <c r="J38" s="121"/>
    </row>
    <row r="39" spans="1:10" ht="15">
      <c r="A39" s="184"/>
      <c r="B39" s="184"/>
      <c r="C39" s="121"/>
      <c r="D39" s="121"/>
      <c r="E39" s="121"/>
      <c r="F39" s="121"/>
      <c r="G39" s="121"/>
      <c r="H39" s="121"/>
      <c r="I39" s="121"/>
      <c r="J39" s="121"/>
    </row>
    <row r="40" spans="1:10" ht="15">
      <c r="A40" s="184"/>
      <c r="B40" s="184"/>
      <c r="C40" s="121"/>
      <c r="D40" s="121"/>
      <c r="E40" s="121"/>
      <c r="F40" s="121"/>
      <c r="G40" s="121"/>
      <c r="H40" s="121"/>
      <c r="I40" s="121"/>
      <c r="J40" s="121"/>
    </row>
    <row r="41" spans="1:10" ht="15">
      <c r="A41" s="184"/>
      <c r="B41" s="184"/>
      <c r="C41" s="121"/>
      <c r="D41" s="121"/>
      <c r="E41" s="121"/>
      <c r="F41" s="121"/>
      <c r="G41" s="121"/>
      <c r="H41" s="121"/>
      <c r="I41" s="121"/>
      <c r="J41" s="121"/>
    </row>
    <row r="42" spans="1:10" ht="15">
      <c r="A42" s="184"/>
      <c r="B42" s="184"/>
      <c r="C42" s="121"/>
      <c r="D42" s="121"/>
      <c r="E42" s="121"/>
      <c r="F42" s="121"/>
      <c r="G42" s="121"/>
      <c r="H42" s="121"/>
      <c r="I42" s="121"/>
      <c r="J42" s="121"/>
    </row>
    <row r="43" spans="1:10" ht="15">
      <c r="A43" s="184"/>
      <c r="B43" s="184"/>
      <c r="C43" s="121"/>
      <c r="D43" s="121"/>
      <c r="E43" s="121"/>
      <c r="F43" s="121"/>
      <c r="G43" s="121"/>
      <c r="H43" s="121"/>
      <c r="I43" s="121"/>
      <c r="J43" s="121"/>
    </row>
    <row r="44" spans="1:10" ht="15">
      <c r="A44" s="184"/>
      <c r="B44" s="184"/>
      <c r="C44" s="121"/>
      <c r="D44" s="121"/>
      <c r="E44" s="121"/>
      <c r="F44" s="121"/>
      <c r="G44" s="121"/>
      <c r="H44" s="121"/>
      <c r="I44" s="121"/>
      <c r="J44" s="121"/>
    </row>
    <row r="45" spans="1:10" ht="15">
      <c r="A45" s="184"/>
      <c r="B45" s="184"/>
      <c r="C45" s="121"/>
      <c r="D45" s="153"/>
      <c r="E45" s="153"/>
      <c r="F45" s="121"/>
      <c r="G45" s="121"/>
      <c r="H45" s="121"/>
      <c r="I45" s="121"/>
      <c r="J45" s="121"/>
    </row>
    <row r="46" spans="1:10" ht="15">
      <c r="A46" s="184"/>
      <c r="B46" s="184"/>
      <c r="C46" s="121"/>
      <c r="D46" s="153"/>
      <c r="E46" s="153"/>
      <c r="F46" s="121"/>
      <c r="G46" s="121"/>
      <c r="H46" s="121"/>
      <c r="I46" s="121"/>
      <c r="J46" s="121"/>
    </row>
    <row r="47" spans="1:10" ht="15">
      <c r="A47" s="184"/>
      <c r="B47" s="184"/>
      <c r="C47" s="121"/>
      <c r="D47" s="153"/>
      <c r="E47" s="153"/>
      <c r="F47" s="121"/>
      <c r="G47" s="121"/>
      <c r="H47" s="121"/>
      <c r="I47" s="121"/>
      <c r="J47" s="121"/>
    </row>
    <row r="48" spans="1:10" ht="15">
      <c r="A48" s="184"/>
      <c r="B48" s="184"/>
      <c r="C48" s="121"/>
      <c r="D48" s="153"/>
      <c r="E48" s="153"/>
      <c r="F48" s="121"/>
      <c r="G48" s="121"/>
      <c r="H48" s="121"/>
      <c r="I48" s="121"/>
      <c r="J48" s="121"/>
    </row>
    <row r="49" spans="1:10">
      <c r="A49" s="153"/>
      <c r="B49" s="153"/>
      <c r="C49" s="153"/>
      <c r="D49" s="153"/>
      <c r="E49" s="153"/>
      <c r="F49" s="153"/>
      <c r="G49" s="153"/>
      <c r="H49" s="153"/>
      <c r="I49" s="121"/>
      <c r="J49" s="121"/>
    </row>
    <row r="53" spans="1:10">
      <c r="A53" s="153"/>
      <c r="B53" s="153"/>
      <c r="C53" s="153"/>
      <c r="D53" s="153"/>
      <c r="E53" s="153"/>
      <c r="F53" s="153"/>
      <c r="G53" s="153"/>
      <c r="H53" s="153"/>
      <c r="I53" s="153"/>
      <c r="J53" s="153"/>
    </row>
  </sheetData>
  <sheetProtection algorithmName="SHA-512" hashValue="fo7VQ0gDEZ+rXn9yG84PekguK1rJjpmZ1lOR8S9H9dBqQt3shSabsSIXXpD41HZCE429YprAFFY/EwXzcEdrcw==" saltValue="F38xsQukJEu+/qrdAoEdYA==" spinCount="100000" sheet="1" objects="1" scenarios="1" selectLockedCells="1"/>
  <mergeCells count="23">
    <mergeCell ref="A1:D1"/>
    <mergeCell ref="I1:J1"/>
    <mergeCell ref="A2:D2"/>
    <mergeCell ref="A3:J3"/>
    <mergeCell ref="A10:A16"/>
    <mergeCell ref="B6:B8"/>
    <mergeCell ref="C6:C8"/>
    <mergeCell ref="D6:D8"/>
    <mergeCell ref="A33:D33"/>
    <mergeCell ref="A32:D32"/>
    <mergeCell ref="I33:J33"/>
    <mergeCell ref="C28:J28"/>
    <mergeCell ref="C29:H29"/>
    <mergeCell ref="A24:D24"/>
    <mergeCell ref="A26:C26"/>
    <mergeCell ref="C27:J27"/>
    <mergeCell ref="A4:J4"/>
    <mergeCell ref="A5:J5"/>
    <mergeCell ref="A6:A8"/>
    <mergeCell ref="H6:H8"/>
    <mergeCell ref="E6:E8"/>
    <mergeCell ref="F6:G6"/>
    <mergeCell ref="A17:A23"/>
  </mergeCells>
  <phoneticPr fontId="48" type="noConversion"/>
  <pageMargins left="0.7" right="0.7" top="0.75" bottom="0.75" header="0.3" footer="0.3"/>
  <pageSetup paperSize="9" scale="6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24"/>
  <sheetViews>
    <sheetView zoomScale="90" zoomScaleNormal="90" workbookViewId="0">
      <selection activeCell="F11" sqref="F11"/>
    </sheetView>
  </sheetViews>
  <sheetFormatPr defaultColWidth="9.140625" defaultRowHeight="13.5"/>
  <cols>
    <col min="1" max="1" width="3.7109375" style="153" customWidth="1"/>
    <col min="2" max="2" width="5.7109375" style="153" customWidth="1"/>
    <col min="3" max="3" width="8.7109375" style="153" customWidth="1"/>
    <col min="4" max="4" width="80.7109375" style="153" customWidth="1"/>
    <col min="5" max="5" width="7.7109375" style="153" customWidth="1"/>
    <col min="6" max="6" width="14.42578125" style="153" customWidth="1"/>
    <col min="7" max="7" width="10.7109375" style="153" customWidth="1"/>
    <col min="8" max="8" width="18.7109375" style="153" customWidth="1"/>
    <col min="9" max="11" width="9.140625" style="153"/>
    <col min="12" max="12" width="14.5703125" style="153" bestFit="1" customWidth="1"/>
    <col min="13" max="228" width="9.140625" style="153"/>
    <col min="229" max="229" width="3.7109375" style="153" customWidth="1"/>
    <col min="230" max="230" width="5.7109375" style="153" customWidth="1"/>
    <col min="231" max="231" width="8.7109375" style="153" customWidth="1"/>
    <col min="232" max="232" width="80.7109375" style="153" customWidth="1"/>
    <col min="233" max="233" width="7.7109375" style="153" customWidth="1"/>
    <col min="234" max="234" width="10.7109375" style="153" customWidth="1"/>
    <col min="235" max="235" width="14.42578125" style="153" customWidth="1"/>
    <col min="236" max="236" width="18.7109375" style="153" customWidth="1"/>
    <col min="237" max="484" width="9.140625" style="153"/>
    <col min="485" max="485" width="3.7109375" style="153" customWidth="1"/>
    <col min="486" max="486" width="5.7109375" style="153" customWidth="1"/>
    <col min="487" max="487" width="8.7109375" style="153" customWidth="1"/>
    <col min="488" max="488" width="80.7109375" style="153" customWidth="1"/>
    <col min="489" max="489" width="7.7109375" style="153" customWidth="1"/>
    <col min="490" max="490" width="10.7109375" style="153" customWidth="1"/>
    <col min="491" max="491" width="14.42578125" style="153" customWidth="1"/>
    <col min="492" max="492" width="18.7109375" style="153" customWidth="1"/>
    <col min="493" max="740" width="9.140625" style="153"/>
    <col min="741" max="741" width="3.7109375" style="153" customWidth="1"/>
    <col min="742" max="742" width="5.7109375" style="153" customWidth="1"/>
    <col min="743" max="743" width="8.7109375" style="153" customWidth="1"/>
    <col min="744" max="744" width="80.7109375" style="153" customWidth="1"/>
    <col min="745" max="745" width="7.7109375" style="153" customWidth="1"/>
    <col min="746" max="746" width="10.7109375" style="153" customWidth="1"/>
    <col min="747" max="747" width="14.42578125" style="153" customWidth="1"/>
    <col min="748" max="748" width="18.7109375" style="153" customWidth="1"/>
    <col min="749" max="996" width="9.140625" style="153"/>
    <col min="997" max="997" width="3.7109375" style="153" customWidth="1"/>
    <col min="998" max="998" width="5.7109375" style="153" customWidth="1"/>
    <col min="999" max="999" width="8.7109375" style="153" customWidth="1"/>
    <col min="1000" max="1000" width="80.7109375" style="153" customWidth="1"/>
    <col min="1001" max="1001" width="7.7109375" style="153" customWidth="1"/>
    <col min="1002" max="1002" width="10.7109375" style="153" customWidth="1"/>
    <col min="1003" max="1003" width="14.42578125" style="153" customWidth="1"/>
    <col min="1004" max="1004" width="18.7109375" style="153" customWidth="1"/>
    <col min="1005" max="1252" width="9.140625" style="153"/>
    <col min="1253" max="1253" width="3.7109375" style="153" customWidth="1"/>
    <col min="1254" max="1254" width="5.7109375" style="153" customWidth="1"/>
    <col min="1255" max="1255" width="8.7109375" style="153" customWidth="1"/>
    <col min="1256" max="1256" width="80.7109375" style="153" customWidth="1"/>
    <col min="1257" max="1257" width="7.7109375" style="153" customWidth="1"/>
    <col min="1258" max="1258" width="10.7109375" style="153" customWidth="1"/>
    <col min="1259" max="1259" width="14.42578125" style="153" customWidth="1"/>
    <col min="1260" max="1260" width="18.7109375" style="153" customWidth="1"/>
    <col min="1261" max="1508" width="9.140625" style="153"/>
    <col min="1509" max="1509" width="3.7109375" style="153" customWidth="1"/>
    <col min="1510" max="1510" width="5.7109375" style="153" customWidth="1"/>
    <col min="1511" max="1511" width="8.7109375" style="153" customWidth="1"/>
    <col min="1512" max="1512" width="80.7109375" style="153" customWidth="1"/>
    <col min="1513" max="1513" width="7.7109375" style="153" customWidth="1"/>
    <col min="1514" max="1514" width="10.7109375" style="153" customWidth="1"/>
    <col min="1515" max="1515" width="14.42578125" style="153" customWidth="1"/>
    <col min="1516" max="1516" width="18.7109375" style="153" customWidth="1"/>
    <col min="1517" max="1764" width="9.140625" style="153"/>
    <col min="1765" max="1765" width="3.7109375" style="153" customWidth="1"/>
    <col min="1766" max="1766" width="5.7109375" style="153" customWidth="1"/>
    <col min="1767" max="1767" width="8.7109375" style="153" customWidth="1"/>
    <col min="1768" max="1768" width="80.7109375" style="153" customWidth="1"/>
    <col min="1769" max="1769" width="7.7109375" style="153" customWidth="1"/>
    <col min="1770" max="1770" width="10.7109375" style="153" customWidth="1"/>
    <col min="1771" max="1771" width="14.42578125" style="153" customWidth="1"/>
    <col min="1772" max="1772" width="18.7109375" style="153" customWidth="1"/>
    <col min="1773" max="2020" width="9.140625" style="153"/>
    <col min="2021" max="2021" width="3.7109375" style="153" customWidth="1"/>
    <col min="2022" max="2022" width="5.7109375" style="153" customWidth="1"/>
    <col min="2023" max="2023" width="8.7109375" style="153" customWidth="1"/>
    <col min="2024" max="2024" width="80.7109375" style="153" customWidth="1"/>
    <col min="2025" max="2025" width="7.7109375" style="153" customWidth="1"/>
    <col min="2026" max="2026" width="10.7109375" style="153" customWidth="1"/>
    <col min="2027" max="2027" width="14.42578125" style="153" customWidth="1"/>
    <col min="2028" max="2028" width="18.7109375" style="153" customWidth="1"/>
    <col min="2029" max="2276" width="9.140625" style="153"/>
    <col min="2277" max="2277" width="3.7109375" style="153" customWidth="1"/>
    <col min="2278" max="2278" width="5.7109375" style="153" customWidth="1"/>
    <col min="2279" max="2279" width="8.7109375" style="153" customWidth="1"/>
    <col min="2280" max="2280" width="80.7109375" style="153" customWidth="1"/>
    <col min="2281" max="2281" width="7.7109375" style="153" customWidth="1"/>
    <col min="2282" max="2282" width="10.7109375" style="153" customWidth="1"/>
    <col min="2283" max="2283" width="14.42578125" style="153" customWidth="1"/>
    <col min="2284" max="2284" width="18.7109375" style="153" customWidth="1"/>
    <col min="2285" max="2532" width="9.140625" style="153"/>
    <col min="2533" max="2533" width="3.7109375" style="153" customWidth="1"/>
    <col min="2534" max="2534" width="5.7109375" style="153" customWidth="1"/>
    <col min="2535" max="2535" width="8.7109375" style="153" customWidth="1"/>
    <col min="2536" max="2536" width="80.7109375" style="153" customWidth="1"/>
    <col min="2537" max="2537" width="7.7109375" style="153" customWidth="1"/>
    <col min="2538" max="2538" width="10.7109375" style="153" customWidth="1"/>
    <col min="2539" max="2539" width="14.42578125" style="153" customWidth="1"/>
    <col min="2540" max="2540" width="18.7109375" style="153" customWidth="1"/>
    <col min="2541" max="2788" width="9.140625" style="153"/>
    <col min="2789" max="2789" width="3.7109375" style="153" customWidth="1"/>
    <col min="2790" max="2790" width="5.7109375" style="153" customWidth="1"/>
    <col min="2791" max="2791" width="8.7109375" style="153" customWidth="1"/>
    <col min="2792" max="2792" width="80.7109375" style="153" customWidth="1"/>
    <col min="2793" max="2793" width="7.7109375" style="153" customWidth="1"/>
    <col min="2794" max="2794" width="10.7109375" style="153" customWidth="1"/>
    <col min="2795" max="2795" width="14.42578125" style="153" customWidth="1"/>
    <col min="2796" max="2796" width="18.7109375" style="153" customWidth="1"/>
    <col min="2797" max="3044" width="9.140625" style="153"/>
    <col min="3045" max="3045" width="3.7109375" style="153" customWidth="1"/>
    <col min="3046" max="3046" width="5.7109375" style="153" customWidth="1"/>
    <col min="3047" max="3047" width="8.7109375" style="153" customWidth="1"/>
    <col min="3048" max="3048" width="80.7109375" style="153" customWidth="1"/>
    <col min="3049" max="3049" width="7.7109375" style="153" customWidth="1"/>
    <col min="3050" max="3050" width="10.7109375" style="153" customWidth="1"/>
    <col min="3051" max="3051" width="14.42578125" style="153" customWidth="1"/>
    <col min="3052" max="3052" width="18.7109375" style="153" customWidth="1"/>
    <col min="3053" max="3300" width="9.140625" style="153"/>
    <col min="3301" max="3301" width="3.7109375" style="153" customWidth="1"/>
    <col min="3302" max="3302" width="5.7109375" style="153" customWidth="1"/>
    <col min="3303" max="3303" width="8.7109375" style="153" customWidth="1"/>
    <col min="3304" max="3304" width="80.7109375" style="153" customWidth="1"/>
    <col min="3305" max="3305" width="7.7109375" style="153" customWidth="1"/>
    <col min="3306" max="3306" width="10.7109375" style="153" customWidth="1"/>
    <col min="3307" max="3307" width="14.42578125" style="153" customWidth="1"/>
    <col min="3308" max="3308" width="18.7109375" style="153" customWidth="1"/>
    <col min="3309" max="3556" width="9.140625" style="153"/>
    <col min="3557" max="3557" width="3.7109375" style="153" customWidth="1"/>
    <col min="3558" max="3558" width="5.7109375" style="153" customWidth="1"/>
    <col min="3559" max="3559" width="8.7109375" style="153" customWidth="1"/>
    <col min="3560" max="3560" width="80.7109375" style="153" customWidth="1"/>
    <col min="3561" max="3561" width="7.7109375" style="153" customWidth="1"/>
    <col min="3562" max="3562" width="10.7109375" style="153" customWidth="1"/>
    <col min="3563" max="3563" width="14.42578125" style="153" customWidth="1"/>
    <col min="3564" max="3564" width="18.7109375" style="153" customWidth="1"/>
    <col min="3565" max="3812" width="9.140625" style="153"/>
    <col min="3813" max="3813" width="3.7109375" style="153" customWidth="1"/>
    <col min="3814" max="3814" width="5.7109375" style="153" customWidth="1"/>
    <col min="3815" max="3815" width="8.7109375" style="153" customWidth="1"/>
    <col min="3816" max="3816" width="80.7109375" style="153" customWidth="1"/>
    <col min="3817" max="3817" width="7.7109375" style="153" customWidth="1"/>
    <col min="3818" max="3818" width="10.7109375" style="153" customWidth="1"/>
    <col min="3819" max="3819" width="14.42578125" style="153" customWidth="1"/>
    <col min="3820" max="3820" width="18.7109375" style="153" customWidth="1"/>
    <col min="3821" max="4068" width="9.140625" style="153"/>
    <col min="4069" max="4069" width="3.7109375" style="153" customWidth="1"/>
    <col min="4070" max="4070" width="5.7109375" style="153" customWidth="1"/>
    <col min="4071" max="4071" width="8.7109375" style="153" customWidth="1"/>
    <col min="4072" max="4072" width="80.7109375" style="153" customWidth="1"/>
    <col min="4073" max="4073" width="7.7109375" style="153" customWidth="1"/>
    <col min="4074" max="4074" width="10.7109375" style="153" customWidth="1"/>
    <col min="4075" max="4075" width="14.42578125" style="153" customWidth="1"/>
    <col min="4076" max="4076" width="18.7109375" style="153" customWidth="1"/>
    <col min="4077" max="4324" width="9.140625" style="153"/>
    <col min="4325" max="4325" width="3.7109375" style="153" customWidth="1"/>
    <col min="4326" max="4326" width="5.7109375" style="153" customWidth="1"/>
    <col min="4327" max="4327" width="8.7109375" style="153" customWidth="1"/>
    <col min="4328" max="4328" width="80.7109375" style="153" customWidth="1"/>
    <col min="4329" max="4329" width="7.7109375" style="153" customWidth="1"/>
    <col min="4330" max="4330" width="10.7109375" style="153" customWidth="1"/>
    <col min="4331" max="4331" width="14.42578125" style="153" customWidth="1"/>
    <col min="4332" max="4332" width="18.7109375" style="153" customWidth="1"/>
    <col min="4333" max="4580" width="9.140625" style="153"/>
    <col min="4581" max="4581" width="3.7109375" style="153" customWidth="1"/>
    <col min="4582" max="4582" width="5.7109375" style="153" customWidth="1"/>
    <col min="4583" max="4583" width="8.7109375" style="153" customWidth="1"/>
    <col min="4584" max="4584" width="80.7109375" style="153" customWidth="1"/>
    <col min="4585" max="4585" width="7.7109375" style="153" customWidth="1"/>
    <col min="4586" max="4586" width="10.7109375" style="153" customWidth="1"/>
    <col min="4587" max="4587" width="14.42578125" style="153" customWidth="1"/>
    <col min="4588" max="4588" width="18.7109375" style="153" customWidth="1"/>
    <col min="4589" max="4836" width="9.140625" style="153"/>
    <col min="4837" max="4837" width="3.7109375" style="153" customWidth="1"/>
    <col min="4838" max="4838" width="5.7109375" style="153" customWidth="1"/>
    <col min="4839" max="4839" width="8.7109375" style="153" customWidth="1"/>
    <col min="4840" max="4840" width="80.7109375" style="153" customWidth="1"/>
    <col min="4841" max="4841" width="7.7109375" style="153" customWidth="1"/>
    <col min="4842" max="4842" width="10.7109375" style="153" customWidth="1"/>
    <col min="4843" max="4843" width="14.42578125" style="153" customWidth="1"/>
    <col min="4844" max="4844" width="18.7109375" style="153" customWidth="1"/>
    <col min="4845" max="5092" width="9.140625" style="153"/>
    <col min="5093" max="5093" width="3.7109375" style="153" customWidth="1"/>
    <col min="5094" max="5094" width="5.7109375" style="153" customWidth="1"/>
    <col min="5095" max="5095" width="8.7109375" style="153" customWidth="1"/>
    <col min="5096" max="5096" width="80.7109375" style="153" customWidth="1"/>
    <col min="5097" max="5097" width="7.7109375" style="153" customWidth="1"/>
    <col min="5098" max="5098" width="10.7109375" style="153" customWidth="1"/>
    <col min="5099" max="5099" width="14.42578125" style="153" customWidth="1"/>
    <col min="5100" max="5100" width="18.7109375" style="153" customWidth="1"/>
    <col min="5101" max="5348" width="9.140625" style="153"/>
    <col min="5349" max="5349" width="3.7109375" style="153" customWidth="1"/>
    <col min="5350" max="5350" width="5.7109375" style="153" customWidth="1"/>
    <col min="5351" max="5351" width="8.7109375" style="153" customWidth="1"/>
    <col min="5352" max="5352" width="80.7109375" style="153" customWidth="1"/>
    <col min="5353" max="5353" width="7.7109375" style="153" customWidth="1"/>
    <col min="5354" max="5354" width="10.7109375" style="153" customWidth="1"/>
    <col min="5355" max="5355" width="14.42578125" style="153" customWidth="1"/>
    <col min="5356" max="5356" width="18.7109375" style="153" customWidth="1"/>
    <col min="5357" max="5604" width="9.140625" style="153"/>
    <col min="5605" max="5605" width="3.7109375" style="153" customWidth="1"/>
    <col min="5606" max="5606" width="5.7109375" style="153" customWidth="1"/>
    <col min="5607" max="5607" width="8.7109375" style="153" customWidth="1"/>
    <col min="5608" max="5608" width="80.7109375" style="153" customWidth="1"/>
    <col min="5609" max="5609" width="7.7109375" style="153" customWidth="1"/>
    <col min="5610" max="5610" width="10.7109375" style="153" customWidth="1"/>
    <col min="5611" max="5611" width="14.42578125" style="153" customWidth="1"/>
    <col min="5612" max="5612" width="18.7109375" style="153" customWidth="1"/>
    <col min="5613" max="5860" width="9.140625" style="153"/>
    <col min="5861" max="5861" width="3.7109375" style="153" customWidth="1"/>
    <col min="5862" max="5862" width="5.7109375" style="153" customWidth="1"/>
    <col min="5863" max="5863" width="8.7109375" style="153" customWidth="1"/>
    <col min="5864" max="5864" width="80.7109375" style="153" customWidth="1"/>
    <col min="5865" max="5865" width="7.7109375" style="153" customWidth="1"/>
    <col min="5866" max="5866" width="10.7109375" style="153" customWidth="1"/>
    <col min="5867" max="5867" width="14.42578125" style="153" customWidth="1"/>
    <col min="5868" max="5868" width="18.7109375" style="153" customWidth="1"/>
    <col min="5869" max="6116" width="9.140625" style="153"/>
    <col min="6117" max="6117" width="3.7109375" style="153" customWidth="1"/>
    <col min="6118" max="6118" width="5.7109375" style="153" customWidth="1"/>
    <col min="6119" max="6119" width="8.7109375" style="153" customWidth="1"/>
    <col min="6120" max="6120" width="80.7109375" style="153" customWidth="1"/>
    <col min="6121" max="6121" width="7.7109375" style="153" customWidth="1"/>
    <col min="6122" max="6122" width="10.7109375" style="153" customWidth="1"/>
    <col min="6123" max="6123" width="14.42578125" style="153" customWidth="1"/>
    <col min="6124" max="6124" width="18.7109375" style="153" customWidth="1"/>
    <col min="6125" max="6372" width="9.140625" style="153"/>
    <col min="6373" max="6373" width="3.7109375" style="153" customWidth="1"/>
    <col min="6374" max="6374" width="5.7109375" style="153" customWidth="1"/>
    <col min="6375" max="6375" width="8.7109375" style="153" customWidth="1"/>
    <col min="6376" max="6376" width="80.7109375" style="153" customWidth="1"/>
    <col min="6377" max="6377" width="7.7109375" style="153" customWidth="1"/>
    <col min="6378" max="6378" width="10.7109375" style="153" customWidth="1"/>
    <col min="6379" max="6379" width="14.42578125" style="153" customWidth="1"/>
    <col min="6380" max="6380" width="18.7109375" style="153" customWidth="1"/>
    <col min="6381" max="6628" width="9.140625" style="153"/>
    <col min="6629" max="6629" width="3.7109375" style="153" customWidth="1"/>
    <col min="6630" max="6630" width="5.7109375" style="153" customWidth="1"/>
    <col min="6631" max="6631" width="8.7109375" style="153" customWidth="1"/>
    <col min="6632" max="6632" width="80.7109375" style="153" customWidth="1"/>
    <col min="6633" max="6633" width="7.7109375" style="153" customWidth="1"/>
    <col min="6634" max="6634" width="10.7109375" style="153" customWidth="1"/>
    <col min="6635" max="6635" width="14.42578125" style="153" customWidth="1"/>
    <col min="6636" max="6636" width="18.7109375" style="153" customWidth="1"/>
    <col min="6637" max="6884" width="9.140625" style="153"/>
    <col min="6885" max="6885" width="3.7109375" style="153" customWidth="1"/>
    <col min="6886" max="6886" width="5.7109375" style="153" customWidth="1"/>
    <col min="6887" max="6887" width="8.7109375" style="153" customWidth="1"/>
    <col min="6888" max="6888" width="80.7109375" style="153" customWidth="1"/>
    <col min="6889" max="6889" width="7.7109375" style="153" customWidth="1"/>
    <col min="6890" max="6890" width="10.7109375" style="153" customWidth="1"/>
    <col min="6891" max="6891" width="14.42578125" style="153" customWidth="1"/>
    <col min="6892" max="6892" width="18.7109375" style="153" customWidth="1"/>
    <col min="6893" max="7140" width="9.140625" style="153"/>
    <col min="7141" max="7141" width="3.7109375" style="153" customWidth="1"/>
    <col min="7142" max="7142" width="5.7109375" style="153" customWidth="1"/>
    <col min="7143" max="7143" width="8.7109375" style="153" customWidth="1"/>
    <col min="7144" max="7144" width="80.7109375" style="153" customWidth="1"/>
    <col min="7145" max="7145" width="7.7109375" style="153" customWidth="1"/>
    <col min="7146" max="7146" width="10.7109375" style="153" customWidth="1"/>
    <col min="7147" max="7147" width="14.42578125" style="153" customWidth="1"/>
    <col min="7148" max="7148" width="18.7109375" style="153" customWidth="1"/>
    <col min="7149" max="7396" width="9.140625" style="153"/>
    <col min="7397" max="7397" width="3.7109375" style="153" customWidth="1"/>
    <col min="7398" max="7398" width="5.7109375" style="153" customWidth="1"/>
    <col min="7399" max="7399" width="8.7109375" style="153" customWidth="1"/>
    <col min="7400" max="7400" width="80.7109375" style="153" customWidth="1"/>
    <col min="7401" max="7401" width="7.7109375" style="153" customWidth="1"/>
    <col min="7402" max="7402" width="10.7109375" style="153" customWidth="1"/>
    <col min="7403" max="7403" width="14.42578125" style="153" customWidth="1"/>
    <col min="7404" max="7404" width="18.7109375" style="153" customWidth="1"/>
    <col min="7405" max="7652" width="9.140625" style="153"/>
    <col min="7653" max="7653" width="3.7109375" style="153" customWidth="1"/>
    <col min="7654" max="7654" width="5.7109375" style="153" customWidth="1"/>
    <col min="7655" max="7655" width="8.7109375" style="153" customWidth="1"/>
    <col min="7656" max="7656" width="80.7109375" style="153" customWidth="1"/>
    <col min="7657" max="7657" width="7.7109375" style="153" customWidth="1"/>
    <col min="7658" max="7658" width="10.7109375" style="153" customWidth="1"/>
    <col min="7659" max="7659" width="14.42578125" style="153" customWidth="1"/>
    <col min="7660" max="7660" width="18.7109375" style="153" customWidth="1"/>
    <col min="7661" max="7908" width="9.140625" style="153"/>
    <col min="7909" max="7909" width="3.7109375" style="153" customWidth="1"/>
    <col min="7910" max="7910" width="5.7109375" style="153" customWidth="1"/>
    <col min="7911" max="7911" width="8.7109375" style="153" customWidth="1"/>
    <col min="7912" max="7912" width="80.7109375" style="153" customWidth="1"/>
    <col min="7913" max="7913" width="7.7109375" style="153" customWidth="1"/>
    <col min="7914" max="7914" width="10.7109375" style="153" customWidth="1"/>
    <col min="7915" max="7915" width="14.42578125" style="153" customWidth="1"/>
    <col min="7916" max="7916" width="18.7109375" style="153" customWidth="1"/>
    <col min="7917" max="8164" width="9.140625" style="153"/>
    <col min="8165" max="8165" width="3.7109375" style="153" customWidth="1"/>
    <col min="8166" max="8166" width="5.7109375" style="153" customWidth="1"/>
    <col min="8167" max="8167" width="8.7109375" style="153" customWidth="1"/>
    <col min="8168" max="8168" width="80.7109375" style="153" customWidth="1"/>
    <col min="8169" max="8169" width="7.7109375" style="153" customWidth="1"/>
    <col min="8170" max="8170" width="10.7109375" style="153" customWidth="1"/>
    <col min="8171" max="8171" width="14.42578125" style="153" customWidth="1"/>
    <col min="8172" max="8172" width="18.7109375" style="153" customWidth="1"/>
    <col min="8173" max="8420" width="9.140625" style="153"/>
    <col min="8421" max="8421" width="3.7109375" style="153" customWidth="1"/>
    <col min="8422" max="8422" width="5.7109375" style="153" customWidth="1"/>
    <col min="8423" max="8423" width="8.7109375" style="153" customWidth="1"/>
    <col min="8424" max="8424" width="80.7109375" style="153" customWidth="1"/>
    <col min="8425" max="8425" width="7.7109375" style="153" customWidth="1"/>
    <col min="8426" max="8426" width="10.7109375" style="153" customWidth="1"/>
    <col min="8427" max="8427" width="14.42578125" style="153" customWidth="1"/>
    <col min="8428" max="8428" width="18.7109375" style="153" customWidth="1"/>
    <col min="8429" max="8676" width="9.140625" style="153"/>
    <col min="8677" max="8677" width="3.7109375" style="153" customWidth="1"/>
    <col min="8678" max="8678" width="5.7109375" style="153" customWidth="1"/>
    <col min="8679" max="8679" width="8.7109375" style="153" customWidth="1"/>
    <col min="8680" max="8680" width="80.7109375" style="153" customWidth="1"/>
    <col min="8681" max="8681" width="7.7109375" style="153" customWidth="1"/>
    <col min="8682" max="8682" width="10.7109375" style="153" customWidth="1"/>
    <col min="8683" max="8683" width="14.42578125" style="153" customWidth="1"/>
    <col min="8684" max="8684" width="18.7109375" style="153" customWidth="1"/>
    <col min="8685" max="8932" width="9.140625" style="153"/>
    <col min="8933" max="8933" width="3.7109375" style="153" customWidth="1"/>
    <col min="8934" max="8934" width="5.7109375" style="153" customWidth="1"/>
    <col min="8935" max="8935" width="8.7109375" style="153" customWidth="1"/>
    <col min="8936" max="8936" width="80.7109375" style="153" customWidth="1"/>
    <col min="8937" max="8937" width="7.7109375" style="153" customWidth="1"/>
    <col min="8938" max="8938" width="10.7109375" style="153" customWidth="1"/>
    <col min="8939" max="8939" width="14.42578125" style="153" customWidth="1"/>
    <col min="8940" max="8940" width="18.7109375" style="153" customWidth="1"/>
    <col min="8941" max="9188" width="9.140625" style="153"/>
    <col min="9189" max="9189" width="3.7109375" style="153" customWidth="1"/>
    <col min="9190" max="9190" width="5.7109375" style="153" customWidth="1"/>
    <col min="9191" max="9191" width="8.7109375" style="153" customWidth="1"/>
    <col min="9192" max="9192" width="80.7109375" style="153" customWidth="1"/>
    <col min="9193" max="9193" width="7.7109375" style="153" customWidth="1"/>
    <col min="9194" max="9194" width="10.7109375" style="153" customWidth="1"/>
    <col min="9195" max="9195" width="14.42578125" style="153" customWidth="1"/>
    <col min="9196" max="9196" width="18.7109375" style="153" customWidth="1"/>
    <col min="9197" max="9444" width="9.140625" style="153"/>
    <col min="9445" max="9445" width="3.7109375" style="153" customWidth="1"/>
    <col min="9446" max="9446" width="5.7109375" style="153" customWidth="1"/>
    <col min="9447" max="9447" width="8.7109375" style="153" customWidth="1"/>
    <col min="9448" max="9448" width="80.7109375" style="153" customWidth="1"/>
    <col min="9449" max="9449" width="7.7109375" style="153" customWidth="1"/>
    <col min="9450" max="9450" width="10.7109375" style="153" customWidth="1"/>
    <col min="9451" max="9451" width="14.42578125" style="153" customWidth="1"/>
    <col min="9452" max="9452" width="18.7109375" style="153" customWidth="1"/>
    <col min="9453" max="9700" width="9.140625" style="153"/>
    <col min="9701" max="9701" width="3.7109375" style="153" customWidth="1"/>
    <col min="9702" max="9702" width="5.7109375" style="153" customWidth="1"/>
    <col min="9703" max="9703" width="8.7109375" style="153" customWidth="1"/>
    <col min="9704" max="9704" width="80.7109375" style="153" customWidth="1"/>
    <col min="9705" max="9705" width="7.7109375" style="153" customWidth="1"/>
    <col min="9706" max="9706" width="10.7109375" style="153" customWidth="1"/>
    <col min="9707" max="9707" width="14.42578125" style="153" customWidth="1"/>
    <col min="9708" max="9708" width="18.7109375" style="153" customWidth="1"/>
    <col min="9709" max="9956" width="9.140625" style="153"/>
    <col min="9957" max="9957" width="3.7109375" style="153" customWidth="1"/>
    <col min="9958" max="9958" width="5.7109375" style="153" customWidth="1"/>
    <col min="9959" max="9959" width="8.7109375" style="153" customWidth="1"/>
    <col min="9960" max="9960" width="80.7109375" style="153" customWidth="1"/>
    <col min="9961" max="9961" width="7.7109375" style="153" customWidth="1"/>
    <col min="9962" max="9962" width="10.7109375" style="153" customWidth="1"/>
    <col min="9963" max="9963" width="14.42578125" style="153" customWidth="1"/>
    <col min="9964" max="9964" width="18.7109375" style="153" customWidth="1"/>
    <col min="9965" max="10212" width="9.140625" style="153"/>
    <col min="10213" max="10213" width="3.7109375" style="153" customWidth="1"/>
    <col min="10214" max="10214" width="5.7109375" style="153" customWidth="1"/>
    <col min="10215" max="10215" width="8.7109375" style="153" customWidth="1"/>
    <col min="10216" max="10216" width="80.7109375" style="153" customWidth="1"/>
    <col min="10217" max="10217" width="7.7109375" style="153" customWidth="1"/>
    <col min="10218" max="10218" width="10.7109375" style="153" customWidth="1"/>
    <col min="10219" max="10219" width="14.42578125" style="153" customWidth="1"/>
    <col min="10220" max="10220" width="18.7109375" style="153" customWidth="1"/>
    <col min="10221" max="10468" width="9.140625" style="153"/>
    <col min="10469" max="10469" width="3.7109375" style="153" customWidth="1"/>
    <col min="10470" max="10470" width="5.7109375" style="153" customWidth="1"/>
    <col min="10471" max="10471" width="8.7109375" style="153" customWidth="1"/>
    <col min="10472" max="10472" width="80.7109375" style="153" customWidth="1"/>
    <col min="10473" max="10473" width="7.7109375" style="153" customWidth="1"/>
    <col min="10474" max="10474" width="10.7109375" style="153" customWidth="1"/>
    <col min="10475" max="10475" width="14.42578125" style="153" customWidth="1"/>
    <col min="10476" max="10476" width="18.7109375" style="153" customWidth="1"/>
    <col min="10477" max="10724" width="9.140625" style="153"/>
    <col min="10725" max="10725" width="3.7109375" style="153" customWidth="1"/>
    <col min="10726" max="10726" width="5.7109375" style="153" customWidth="1"/>
    <col min="10727" max="10727" width="8.7109375" style="153" customWidth="1"/>
    <col min="10728" max="10728" width="80.7109375" style="153" customWidth="1"/>
    <col min="10729" max="10729" width="7.7109375" style="153" customWidth="1"/>
    <col min="10730" max="10730" width="10.7109375" style="153" customWidth="1"/>
    <col min="10731" max="10731" width="14.42578125" style="153" customWidth="1"/>
    <col min="10732" max="10732" width="18.7109375" style="153" customWidth="1"/>
    <col min="10733" max="10980" width="9.140625" style="153"/>
    <col min="10981" max="10981" width="3.7109375" style="153" customWidth="1"/>
    <col min="10982" max="10982" width="5.7109375" style="153" customWidth="1"/>
    <col min="10983" max="10983" width="8.7109375" style="153" customWidth="1"/>
    <col min="10984" max="10984" width="80.7109375" style="153" customWidth="1"/>
    <col min="10985" max="10985" width="7.7109375" style="153" customWidth="1"/>
    <col min="10986" max="10986" width="10.7109375" style="153" customWidth="1"/>
    <col min="10987" max="10987" width="14.42578125" style="153" customWidth="1"/>
    <col min="10988" max="10988" width="18.7109375" style="153" customWidth="1"/>
    <col min="10989" max="11236" width="9.140625" style="153"/>
    <col min="11237" max="11237" width="3.7109375" style="153" customWidth="1"/>
    <col min="11238" max="11238" width="5.7109375" style="153" customWidth="1"/>
    <col min="11239" max="11239" width="8.7109375" style="153" customWidth="1"/>
    <col min="11240" max="11240" width="80.7109375" style="153" customWidth="1"/>
    <col min="11241" max="11241" width="7.7109375" style="153" customWidth="1"/>
    <col min="11242" max="11242" width="10.7109375" style="153" customWidth="1"/>
    <col min="11243" max="11243" width="14.42578125" style="153" customWidth="1"/>
    <col min="11244" max="11244" width="18.7109375" style="153" customWidth="1"/>
    <col min="11245" max="11492" width="9.140625" style="153"/>
    <col min="11493" max="11493" width="3.7109375" style="153" customWidth="1"/>
    <col min="11494" max="11494" width="5.7109375" style="153" customWidth="1"/>
    <col min="11495" max="11495" width="8.7109375" style="153" customWidth="1"/>
    <col min="11496" max="11496" width="80.7109375" style="153" customWidth="1"/>
    <col min="11497" max="11497" width="7.7109375" style="153" customWidth="1"/>
    <col min="11498" max="11498" width="10.7109375" style="153" customWidth="1"/>
    <col min="11499" max="11499" width="14.42578125" style="153" customWidth="1"/>
    <col min="11500" max="11500" width="18.7109375" style="153" customWidth="1"/>
    <col min="11501" max="11748" width="9.140625" style="153"/>
    <col min="11749" max="11749" width="3.7109375" style="153" customWidth="1"/>
    <col min="11750" max="11750" width="5.7109375" style="153" customWidth="1"/>
    <col min="11751" max="11751" width="8.7109375" style="153" customWidth="1"/>
    <col min="11752" max="11752" width="80.7109375" style="153" customWidth="1"/>
    <col min="11753" max="11753" width="7.7109375" style="153" customWidth="1"/>
    <col min="11754" max="11754" width="10.7109375" style="153" customWidth="1"/>
    <col min="11755" max="11755" width="14.42578125" style="153" customWidth="1"/>
    <col min="11756" max="11756" width="18.7109375" style="153" customWidth="1"/>
    <col min="11757" max="12004" width="9.140625" style="153"/>
    <col min="12005" max="12005" width="3.7109375" style="153" customWidth="1"/>
    <col min="12006" max="12006" width="5.7109375" style="153" customWidth="1"/>
    <col min="12007" max="12007" width="8.7109375" style="153" customWidth="1"/>
    <col min="12008" max="12008" width="80.7109375" style="153" customWidth="1"/>
    <col min="12009" max="12009" width="7.7109375" style="153" customWidth="1"/>
    <col min="12010" max="12010" width="10.7109375" style="153" customWidth="1"/>
    <col min="12011" max="12011" width="14.42578125" style="153" customWidth="1"/>
    <col min="12012" max="12012" width="18.7109375" style="153" customWidth="1"/>
    <col min="12013" max="12260" width="9.140625" style="153"/>
    <col min="12261" max="12261" width="3.7109375" style="153" customWidth="1"/>
    <col min="12262" max="12262" width="5.7109375" style="153" customWidth="1"/>
    <col min="12263" max="12263" width="8.7109375" style="153" customWidth="1"/>
    <col min="12264" max="12264" width="80.7109375" style="153" customWidth="1"/>
    <col min="12265" max="12265" width="7.7109375" style="153" customWidth="1"/>
    <col min="12266" max="12266" width="10.7109375" style="153" customWidth="1"/>
    <col min="12267" max="12267" width="14.42578125" style="153" customWidth="1"/>
    <col min="12268" max="12268" width="18.7109375" style="153" customWidth="1"/>
    <col min="12269" max="12516" width="9.140625" style="153"/>
    <col min="12517" max="12517" width="3.7109375" style="153" customWidth="1"/>
    <col min="12518" max="12518" width="5.7109375" style="153" customWidth="1"/>
    <col min="12519" max="12519" width="8.7109375" style="153" customWidth="1"/>
    <col min="12520" max="12520" width="80.7109375" style="153" customWidth="1"/>
    <col min="12521" max="12521" width="7.7109375" style="153" customWidth="1"/>
    <col min="12522" max="12522" width="10.7109375" style="153" customWidth="1"/>
    <col min="12523" max="12523" width="14.42578125" style="153" customWidth="1"/>
    <col min="12524" max="12524" width="18.7109375" style="153" customWidth="1"/>
    <col min="12525" max="12772" width="9.140625" style="153"/>
    <col min="12773" max="12773" width="3.7109375" style="153" customWidth="1"/>
    <col min="12774" max="12774" width="5.7109375" style="153" customWidth="1"/>
    <col min="12775" max="12775" width="8.7109375" style="153" customWidth="1"/>
    <col min="12776" max="12776" width="80.7109375" style="153" customWidth="1"/>
    <col min="12777" max="12777" width="7.7109375" style="153" customWidth="1"/>
    <col min="12778" max="12778" width="10.7109375" style="153" customWidth="1"/>
    <col min="12779" max="12779" width="14.42578125" style="153" customWidth="1"/>
    <col min="12780" max="12780" width="18.7109375" style="153" customWidth="1"/>
    <col min="12781" max="13028" width="9.140625" style="153"/>
    <col min="13029" max="13029" width="3.7109375" style="153" customWidth="1"/>
    <col min="13030" max="13030" width="5.7109375" style="153" customWidth="1"/>
    <col min="13031" max="13031" width="8.7109375" style="153" customWidth="1"/>
    <col min="13032" max="13032" width="80.7109375" style="153" customWidth="1"/>
    <col min="13033" max="13033" width="7.7109375" style="153" customWidth="1"/>
    <col min="13034" max="13034" width="10.7109375" style="153" customWidth="1"/>
    <col min="13035" max="13035" width="14.42578125" style="153" customWidth="1"/>
    <col min="13036" max="13036" width="18.7109375" style="153" customWidth="1"/>
    <col min="13037" max="13284" width="9.140625" style="153"/>
    <col min="13285" max="13285" width="3.7109375" style="153" customWidth="1"/>
    <col min="13286" max="13286" width="5.7109375" style="153" customWidth="1"/>
    <col min="13287" max="13287" width="8.7109375" style="153" customWidth="1"/>
    <col min="13288" max="13288" width="80.7109375" style="153" customWidth="1"/>
    <col min="13289" max="13289" width="7.7109375" style="153" customWidth="1"/>
    <col min="13290" max="13290" width="10.7109375" style="153" customWidth="1"/>
    <col min="13291" max="13291" width="14.42578125" style="153" customWidth="1"/>
    <col min="13292" max="13292" width="18.7109375" style="153" customWidth="1"/>
    <col min="13293" max="13540" width="9.140625" style="153"/>
    <col min="13541" max="13541" width="3.7109375" style="153" customWidth="1"/>
    <col min="13542" max="13542" width="5.7109375" style="153" customWidth="1"/>
    <col min="13543" max="13543" width="8.7109375" style="153" customWidth="1"/>
    <col min="13544" max="13544" width="80.7109375" style="153" customWidth="1"/>
    <col min="13545" max="13545" width="7.7109375" style="153" customWidth="1"/>
    <col min="13546" max="13546" width="10.7109375" style="153" customWidth="1"/>
    <col min="13547" max="13547" width="14.42578125" style="153" customWidth="1"/>
    <col min="13548" max="13548" width="18.7109375" style="153" customWidth="1"/>
    <col min="13549" max="13796" width="9.140625" style="153"/>
    <col min="13797" max="13797" width="3.7109375" style="153" customWidth="1"/>
    <col min="13798" max="13798" width="5.7109375" style="153" customWidth="1"/>
    <col min="13799" max="13799" width="8.7109375" style="153" customWidth="1"/>
    <col min="13800" max="13800" width="80.7109375" style="153" customWidth="1"/>
    <col min="13801" max="13801" width="7.7109375" style="153" customWidth="1"/>
    <col min="13802" max="13802" width="10.7109375" style="153" customWidth="1"/>
    <col min="13803" max="13803" width="14.42578125" style="153" customWidth="1"/>
    <col min="13804" max="13804" width="18.7109375" style="153" customWidth="1"/>
    <col min="13805" max="14052" width="9.140625" style="153"/>
    <col min="14053" max="14053" width="3.7109375" style="153" customWidth="1"/>
    <col min="14054" max="14054" width="5.7109375" style="153" customWidth="1"/>
    <col min="14055" max="14055" width="8.7109375" style="153" customWidth="1"/>
    <col min="14056" max="14056" width="80.7109375" style="153" customWidth="1"/>
    <col min="14057" max="14057" width="7.7109375" style="153" customWidth="1"/>
    <col min="14058" max="14058" width="10.7109375" style="153" customWidth="1"/>
    <col min="14059" max="14059" width="14.42578125" style="153" customWidth="1"/>
    <col min="14060" max="14060" width="18.7109375" style="153" customWidth="1"/>
    <col min="14061" max="14308" width="9.140625" style="153"/>
    <col min="14309" max="14309" width="3.7109375" style="153" customWidth="1"/>
    <col min="14310" max="14310" width="5.7109375" style="153" customWidth="1"/>
    <col min="14311" max="14311" width="8.7109375" style="153" customWidth="1"/>
    <col min="14312" max="14312" width="80.7109375" style="153" customWidth="1"/>
    <col min="14313" max="14313" width="7.7109375" style="153" customWidth="1"/>
    <col min="14314" max="14314" width="10.7109375" style="153" customWidth="1"/>
    <col min="14315" max="14315" width="14.42578125" style="153" customWidth="1"/>
    <col min="14316" max="14316" width="18.7109375" style="153" customWidth="1"/>
    <col min="14317" max="14564" width="9.140625" style="153"/>
    <col min="14565" max="14565" width="3.7109375" style="153" customWidth="1"/>
    <col min="14566" max="14566" width="5.7109375" style="153" customWidth="1"/>
    <col min="14567" max="14567" width="8.7109375" style="153" customWidth="1"/>
    <col min="14568" max="14568" width="80.7109375" style="153" customWidth="1"/>
    <col min="14569" max="14569" width="7.7109375" style="153" customWidth="1"/>
    <col min="14570" max="14570" width="10.7109375" style="153" customWidth="1"/>
    <col min="14571" max="14571" width="14.42578125" style="153" customWidth="1"/>
    <col min="14572" max="14572" width="18.7109375" style="153" customWidth="1"/>
    <col min="14573" max="14820" width="9.140625" style="153"/>
    <col min="14821" max="14821" width="3.7109375" style="153" customWidth="1"/>
    <col min="14822" max="14822" width="5.7109375" style="153" customWidth="1"/>
    <col min="14823" max="14823" width="8.7109375" style="153" customWidth="1"/>
    <col min="14824" max="14824" width="80.7109375" style="153" customWidth="1"/>
    <col min="14825" max="14825" width="7.7109375" style="153" customWidth="1"/>
    <col min="14826" max="14826" width="10.7109375" style="153" customWidth="1"/>
    <col min="14827" max="14827" width="14.42578125" style="153" customWidth="1"/>
    <col min="14828" max="14828" width="18.7109375" style="153" customWidth="1"/>
    <col min="14829" max="15076" width="9.140625" style="153"/>
    <col min="15077" max="15077" width="3.7109375" style="153" customWidth="1"/>
    <col min="15078" max="15078" width="5.7109375" style="153" customWidth="1"/>
    <col min="15079" max="15079" width="8.7109375" style="153" customWidth="1"/>
    <col min="15080" max="15080" width="80.7109375" style="153" customWidth="1"/>
    <col min="15081" max="15081" width="7.7109375" style="153" customWidth="1"/>
    <col min="15082" max="15082" width="10.7109375" style="153" customWidth="1"/>
    <col min="15083" max="15083" width="14.42578125" style="153" customWidth="1"/>
    <col min="15084" max="15084" width="18.7109375" style="153" customWidth="1"/>
    <col min="15085" max="15332" width="9.140625" style="153"/>
    <col min="15333" max="15333" width="3.7109375" style="153" customWidth="1"/>
    <col min="15334" max="15334" width="5.7109375" style="153" customWidth="1"/>
    <col min="15335" max="15335" width="8.7109375" style="153" customWidth="1"/>
    <col min="15336" max="15336" width="80.7109375" style="153" customWidth="1"/>
    <col min="15337" max="15337" width="7.7109375" style="153" customWidth="1"/>
    <col min="15338" max="15338" width="10.7109375" style="153" customWidth="1"/>
    <col min="15339" max="15339" width="14.42578125" style="153" customWidth="1"/>
    <col min="15340" max="15340" width="18.7109375" style="153" customWidth="1"/>
    <col min="15341" max="15588" width="9.140625" style="153"/>
    <col min="15589" max="15589" width="3.7109375" style="153" customWidth="1"/>
    <col min="15590" max="15590" width="5.7109375" style="153" customWidth="1"/>
    <col min="15591" max="15591" width="8.7109375" style="153" customWidth="1"/>
    <col min="15592" max="15592" width="80.7109375" style="153" customWidth="1"/>
    <col min="15593" max="15593" width="7.7109375" style="153" customWidth="1"/>
    <col min="15594" max="15594" width="10.7109375" style="153" customWidth="1"/>
    <col min="15595" max="15595" width="14.42578125" style="153" customWidth="1"/>
    <col min="15596" max="15596" width="18.7109375" style="153" customWidth="1"/>
    <col min="15597" max="15844" width="9.140625" style="153"/>
    <col min="15845" max="15845" width="3.7109375" style="153" customWidth="1"/>
    <col min="15846" max="15846" width="5.7109375" style="153" customWidth="1"/>
    <col min="15847" max="15847" width="8.7109375" style="153" customWidth="1"/>
    <col min="15848" max="15848" width="80.7109375" style="153" customWidth="1"/>
    <col min="15849" max="15849" width="7.7109375" style="153" customWidth="1"/>
    <col min="15850" max="15850" width="10.7109375" style="153" customWidth="1"/>
    <col min="15851" max="15851" width="14.42578125" style="153" customWidth="1"/>
    <col min="15852" max="15852" width="18.7109375" style="153" customWidth="1"/>
    <col min="15853" max="16100" width="9.140625" style="153"/>
    <col min="16101" max="16101" width="3.7109375" style="153" customWidth="1"/>
    <col min="16102" max="16102" width="5.7109375" style="153" customWidth="1"/>
    <col min="16103" max="16103" width="8.7109375" style="153" customWidth="1"/>
    <col min="16104" max="16104" width="80.7109375" style="153" customWidth="1"/>
    <col min="16105" max="16105" width="7.7109375" style="153" customWidth="1"/>
    <col min="16106" max="16106" width="10.7109375" style="153" customWidth="1"/>
    <col min="16107" max="16107" width="14.42578125" style="153" customWidth="1"/>
    <col min="16108" max="16108" width="18.7109375" style="153" customWidth="1"/>
    <col min="16109" max="16384" width="9.140625" style="153"/>
  </cols>
  <sheetData>
    <row r="1" spans="1:12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12" s="53" customFormat="1" ht="24.95" customHeight="1">
      <c r="A2" s="655" t="s">
        <v>1095</v>
      </c>
      <c r="B2" s="655"/>
      <c r="C2" s="655"/>
      <c r="D2" s="655"/>
      <c r="E2" s="52"/>
      <c r="F2" s="52"/>
      <c r="G2" s="52"/>
      <c r="H2" s="54"/>
    </row>
    <row r="3" spans="1:12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12" s="184" customFormat="1" ht="18" customHeight="1">
      <c r="A4" s="551" t="s">
        <v>931</v>
      </c>
      <c r="B4" s="551"/>
      <c r="C4" s="551"/>
      <c r="D4" s="551"/>
      <c r="E4" s="551"/>
      <c r="F4" s="551"/>
      <c r="G4" s="551"/>
      <c r="H4" s="551"/>
    </row>
    <row r="5" spans="1:12" s="156" customFormat="1" ht="18" customHeight="1" thickBot="1">
      <c r="A5" s="656"/>
      <c r="B5" s="656"/>
      <c r="C5" s="656"/>
      <c r="D5" s="656"/>
      <c r="E5" s="656"/>
      <c r="F5" s="656"/>
      <c r="G5" s="656"/>
      <c r="H5" s="656"/>
    </row>
    <row r="6" spans="1:12" s="459" customFormat="1" ht="13.5" customHeight="1">
      <c r="A6" s="629" t="s">
        <v>1</v>
      </c>
      <c r="B6" s="632" t="s">
        <v>2</v>
      </c>
      <c r="C6" s="632" t="s">
        <v>932</v>
      </c>
      <c r="D6" s="614" t="s">
        <v>4</v>
      </c>
      <c r="E6" s="614" t="s">
        <v>5</v>
      </c>
      <c r="F6" s="614" t="s">
        <v>1093</v>
      </c>
      <c r="G6" s="614" t="s">
        <v>7</v>
      </c>
      <c r="H6" s="624" t="s">
        <v>933</v>
      </c>
    </row>
    <row r="7" spans="1:12" s="459" customFormat="1" ht="15.75" customHeight="1">
      <c r="A7" s="630"/>
      <c r="B7" s="633"/>
      <c r="C7" s="633"/>
      <c r="D7" s="613"/>
      <c r="E7" s="613"/>
      <c r="F7" s="613"/>
      <c r="G7" s="613"/>
      <c r="H7" s="625"/>
    </row>
    <row r="8" spans="1:12" s="459" customFormat="1" ht="13.5" customHeight="1">
      <c r="A8" s="630"/>
      <c r="B8" s="633"/>
      <c r="C8" s="633"/>
      <c r="D8" s="613"/>
      <c r="E8" s="613"/>
      <c r="F8" s="613"/>
      <c r="G8" s="613"/>
      <c r="H8" s="625"/>
    </row>
    <row r="9" spans="1:12" s="459" customFormat="1" ht="24" customHeight="1" thickBot="1">
      <c r="A9" s="631"/>
      <c r="B9" s="634"/>
      <c r="C9" s="634"/>
      <c r="D9" s="615"/>
      <c r="E9" s="615"/>
      <c r="F9" s="615"/>
      <c r="G9" s="615"/>
      <c r="H9" s="657"/>
    </row>
    <row r="10" spans="1:12" s="463" customFormat="1" ht="15" customHeight="1" thickBot="1">
      <c r="A10" s="460" t="s">
        <v>9</v>
      </c>
      <c r="B10" s="461" t="s">
        <v>10</v>
      </c>
      <c r="C10" s="461" t="s">
        <v>48</v>
      </c>
      <c r="D10" s="461" t="s">
        <v>11</v>
      </c>
      <c r="E10" s="461" t="s">
        <v>12</v>
      </c>
      <c r="F10" s="461" t="s">
        <v>13</v>
      </c>
      <c r="G10" s="461" t="s">
        <v>14</v>
      </c>
      <c r="H10" s="462" t="s">
        <v>15</v>
      </c>
    </row>
    <row r="11" spans="1:12" ht="35.25" customHeight="1" thickBot="1">
      <c r="A11" s="464">
        <v>1</v>
      </c>
      <c r="B11" s="465" t="s">
        <v>16</v>
      </c>
      <c r="C11" s="466" t="s">
        <v>421</v>
      </c>
      <c r="D11" s="467" t="s">
        <v>1141</v>
      </c>
      <c r="E11" s="315" t="s">
        <v>934</v>
      </c>
      <c r="F11" s="38"/>
      <c r="G11" s="316">
        <v>48</v>
      </c>
      <c r="H11" s="468">
        <f>(F11*G11)</f>
        <v>0</v>
      </c>
      <c r="L11" s="159"/>
    </row>
    <row r="12" spans="1:12" ht="30" customHeight="1" thickBot="1">
      <c r="A12" s="658" t="s">
        <v>43</v>
      </c>
      <c r="B12" s="659"/>
      <c r="C12" s="659"/>
      <c r="D12" s="659"/>
      <c r="E12" s="469"/>
      <c r="F12" s="470"/>
      <c r="G12" s="471"/>
      <c r="H12" s="238">
        <f>H11</f>
        <v>0</v>
      </c>
    </row>
    <row r="13" spans="1:12" s="122" customFormat="1">
      <c r="A13" s="472"/>
      <c r="B13" s="472"/>
      <c r="C13" s="472"/>
    </row>
    <row r="14" spans="1:12">
      <c r="A14" s="644" t="s">
        <v>44</v>
      </c>
      <c r="B14" s="644"/>
      <c r="C14" s="644"/>
      <c r="D14" s="644"/>
    </row>
    <row r="15" spans="1:12" ht="33.75" customHeight="1">
      <c r="A15" s="153">
        <v>1</v>
      </c>
      <c r="C15" s="534" t="s">
        <v>45</v>
      </c>
      <c r="D15" s="534"/>
      <c r="E15" s="534"/>
      <c r="F15" s="534"/>
      <c r="G15" s="534"/>
      <c r="H15" s="534"/>
    </row>
    <row r="16" spans="1:12" ht="21.75" customHeight="1">
      <c r="A16" s="153">
        <v>2</v>
      </c>
      <c r="C16" s="534" t="s">
        <v>46</v>
      </c>
      <c r="D16" s="534"/>
      <c r="E16" s="534"/>
      <c r="F16" s="534"/>
      <c r="G16" s="534"/>
      <c r="H16" s="534"/>
    </row>
    <row r="17" spans="1:8" ht="35.25" customHeight="1">
      <c r="A17" s="153">
        <v>3</v>
      </c>
      <c r="C17" s="534" t="s">
        <v>1145</v>
      </c>
      <c r="D17" s="660"/>
      <c r="E17" s="660"/>
      <c r="F17" s="660"/>
      <c r="G17" s="660"/>
      <c r="H17" s="660"/>
    </row>
    <row r="18" spans="1:8">
      <c r="A18" s="156"/>
      <c r="B18" s="156"/>
      <c r="C18" s="156"/>
      <c r="D18" s="620"/>
      <c r="E18" s="620"/>
      <c r="F18" s="620"/>
      <c r="G18" s="620"/>
      <c r="H18" s="121"/>
    </row>
    <row r="19" spans="1:8">
      <c r="A19" s="156"/>
      <c r="B19" s="156"/>
      <c r="C19" s="156"/>
      <c r="D19" s="121"/>
      <c r="E19" s="121"/>
      <c r="F19" s="121"/>
      <c r="G19" s="121"/>
      <c r="H19" s="121"/>
    </row>
    <row r="20" spans="1:8">
      <c r="A20" s="4"/>
      <c r="B20" s="4"/>
      <c r="C20" s="4"/>
      <c r="D20" s="32"/>
      <c r="E20" s="121"/>
      <c r="F20" s="121"/>
      <c r="G20" s="121"/>
      <c r="H20" s="121"/>
    </row>
    <row r="21" spans="1:8" s="122" customFormat="1" ht="40.5">
      <c r="A21" s="549" t="s">
        <v>1096</v>
      </c>
      <c r="B21" s="549"/>
      <c r="C21" s="549"/>
      <c r="D21" s="549"/>
      <c r="E21" s="52"/>
      <c r="F21" s="52"/>
      <c r="G21" s="154"/>
      <c r="H21" s="120" t="s">
        <v>1097</v>
      </c>
    </row>
    <row r="22" spans="1:8" s="122" customFormat="1" ht="14.25">
      <c r="E22" s="220"/>
    </row>
    <row r="24" spans="1:8">
      <c r="A24" s="122"/>
    </row>
  </sheetData>
  <sheetProtection algorithmName="SHA-512" hashValue="OLwvcrcJYIVSJxgiTR0Ytvhy15EeB0Y/GwU7p+gNB+yTJQ+QpF0PDgwVdCfjKAZ1+qxj95xeF0YEjnfINcfvdQ==" saltValue="DuL45n9tJKtK0CjdBdxtxw==" spinCount="100000" sheet="1" objects="1" scenarios="1" selectLockedCells="1"/>
  <mergeCells count="21">
    <mergeCell ref="B6:B9"/>
    <mergeCell ref="C6:C9"/>
    <mergeCell ref="D6:D9"/>
    <mergeCell ref="E6:E9"/>
    <mergeCell ref="F6:F9"/>
    <mergeCell ref="A21:D21"/>
    <mergeCell ref="G6:G9"/>
    <mergeCell ref="A1:D1"/>
    <mergeCell ref="G1:H1"/>
    <mergeCell ref="A2:D2"/>
    <mergeCell ref="A3:H3"/>
    <mergeCell ref="A4:H4"/>
    <mergeCell ref="A5:H5"/>
    <mergeCell ref="D18:G18"/>
    <mergeCell ref="H6:H9"/>
    <mergeCell ref="A12:D12"/>
    <mergeCell ref="A14:D14"/>
    <mergeCell ref="C15:H15"/>
    <mergeCell ref="C16:H16"/>
    <mergeCell ref="C17:H17"/>
    <mergeCell ref="A6:A9"/>
  </mergeCells>
  <pageMargins left="0.7" right="0.7" top="0.75" bottom="0.75" header="0.3" footer="0.3"/>
  <pageSetup paperSize="9" scale="5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99"/>
  <sheetViews>
    <sheetView topLeftCell="A65" zoomScale="90" zoomScaleNormal="90" workbookViewId="0">
      <pane xSplit="8" topLeftCell="I1" activePane="topRight" state="frozen"/>
      <selection pane="topRight" activeCell="F66" sqref="F66"/>
    </sheetView>
  </sheetViews>
  <sheetFormatPr defaultRowHeight="13.5"/>
  <cols>
    <col min="1" max="1" width="3.7109375" style="122" customWidth="1"/>
    <col min="2" max="2" width="5.7109375" style="122" customWidth="1"/>
    <col min="3" max="3" width="10.42578125" style="122" customWidth="1"/>
    <col min="4" max="4" width="80.7109375" style="122" customWidth="1"/>
    <col min="5" max="5" width="7.7109375" style="122" customWidth="1"/>
    <col min="6" max="6" width="15.7109375" style="122" customWidth="1"/>
    <col min="7" max="7" width="12.28515625" style="122" customWidth="1"/>
    <col min="8" max="8" width="20.42578125" style="122" customWidth="1"/>
    <col min="9" max="196" width="9.140625" style="122"/>
    <col min="197" max="197" width="3.7109375" style="122" customWidth="1"/>
    <col min="198" max="198" width="5.7109375" style="122" customWidth="1"/>
    <col min="199" max="199" width="10.42578125" style="122" customWidth="1"/>
    <col min="200" max="200" width="80.7109375" style="122" customWidth="1"/>
    <col min="201" max="201" width="7.7109375" style="122" customWidth="1"/>
    <col min="202" max="202" width="15.7109375" style="122" customWidth="1"/>
    <col min="203" max="203" width="12.28515625" style="122" customWidth="1"/>
    <col min="204" max="204" width="20.42578125" style="122" customWidth="1"/>
    <col min="205" max="205" width="57.28515625" style="122" customWidth="1"/>
    <col min="206" max="206" width="26.42578125" style="122" customWidth="1"/>
    <col min="207" max="207" width="25.7109375" style="122" customWidth="1"/>
    <col min="208" max="452" width="9.140625" style="122"/>
    <col min="453" max="453" width="3.7109375" style="122" customWidth="1"/>
    <col min="454" max="454" width="5.7109375" style="122" customWidth="1"/>
    <col min="455" max="455" width="10.42578125" style="122" customWidth="1"/>
    <col min="456" max="456" width="80.7109375" style="122" customWidth="1"/>
    <col min="457" max="457" width="7.7109375" style="122" customWidth="1"/>
    <col min="458" max="458" width="15.7109375" style="122" customWidth="1"/>
    <col min="459" max="459" width="12.28515625" style="122" customWidth="1"/>
    <col min="460" max="460" width="20.42578125" style="122" customWidth="1"/>
    <col min="461" max="461" width="57.28515625" style="122" customWidth="1"/>
    <col min="462" max="462" width="26.42578125" style="122" customWidth="1"/>
    <col min="463" max="463" width="25.7109375" style="122" customWidth="1"/>
    <col min="464" max="708" width="9.140625" style="122"/>
    <col min="709" max="709" width="3.7109375" style="122" customWidth="1"/>
    <col min="710" max="710" width="5.7109375" style="122" customWidth="1"/>
    <col min="711" max="711" width="10.42578125" style="122" customWidth="1"/>
    <col min="712" max="712" width="80.7109375" style="122" customWidth="1"/>
    <col min="713" max="713" width="7.7109375" style="122" customWidth="1"/>
    <col min="714" max="714" width="15.7109375" style="122" customWidth="1"/>
    <col min="715" max="715" width="12.28515625" style="122" customWidth="1"/>
    <col min="716" max="716" width="20.42578125" style="122" customWidth="1"/>
    <col min="717" max="717" width="57.28515625" style="122" customWidth="1"/>
    <col min="718" max="718" width="26.42578125" style="122" customWidth="1"/>
    <col min="719" max="719" width="25.7109375" style="122" customWidth="1"/>
    <col min="720" max="964" width="9.140625" style="122"/>
    <col min="965" max="965" width="3.7109375" style="122" customWidth="1"/>
    <col min="966" max="966" width="5.7109375" style="122" customWidth="1"/>
    <col min="967" max="967" width="10.42578125" style="122" customWidth="1"/>
    <col min="968" max="968" width="80.7109375" style="122" customWidth="1"/>
    <col min="969" max="969" width="7.7109375" style="122" customWidth="1"/>
    <col min="970" max="970" width="15.7109375" style="122" customWidth="1"/>
    <col min="971" max="971" width="12.28515625" style="122" customWidth="1"/>
    <col min="972" max="972" width="20.42578125" style="122" customWidth="1"/>
    <col min="973" max="973" width="57.28515625" style="122" customWidth="1"/>
    <col min="974" max="974" width="26.42578125" style="122" customWidth="1"/>
    <col min="975" max="975" width="25.7109375" style="122" customWidth="1"/>
    <col min="976" max="1220" width="9.140625" style="122"/>
    <col min="1221" max="1221" width="3.7109375" style="122" customWidth="1"/>
    <col min="1222" max="1222" width="5.7109375" style="122" customWidth="1"/>
    <col min="1223" max="1223" width="10.42578125" style="122" customWidth="1"/>
    <col min="1224" max="1224" width="80.7109375" style="122" customWidth="1"/>
    <col min="1225" max="1225" width="7.7109375" style="122" customWidth="1"/>
    <col min="1226" max="1226" width="15.7109375" style="122" customWidth="1"/>
    <col min="1227" max="1227" width="12.28515625" style="122" customWidth="1"/>
    <col min="1228" max="1228" width="20.42578125" style="122" customWidth="1"/>
    <col min="1229" max="1229" width="57.28515625" style="122" customWidth="1"/>
    <col min="1230" max="1230" width="26.42578125" style="122" customWidth="1"/>
    <col min="1231" max="1231" width="25.7109375" style="122" customWidth="1"/>
    <col min="1232" max="1476" width="9.140625" style="122"/>
    <col min="1477" max="1477" width="3.7109375" style="122" customWidth="1"/>
    <col min="1478" max="1478" width="5.7109375" style="122" customWidth="1"/>
    <col min="1479" max="1479" width="10.42578125" style="122" customWidth="1"/>
    <col min="1480" max="1480" width="80.7109375" style="122" customWidth="1"/>
    <col min="1481" max="1481" width="7.7109375" style="122" customWidth="1"/>
    <col min="1482" max="1482" width="15.7109375" style="122" customWidth="1"/>
    <col min="1483" max="1483" width="12.28515625" style="122" customWidth="1"/>
    <col min="1484" max="1484" width="20.42578125" style="122" customWidth="1"/>
    <col min="1485" max="1485" width="57.28515625" style="122" customWidth="1"/>
    <col min="1486" max="1486" width="26.42578125" style="122" customWidth="1"/>
    <col min="1487" max="1487" width="25.7109375" style="122" customWidth="1"/>
    <col min="1488" max="1732" width="9.140625" style="122"/>
    <col min="1733" max="1733" width="3.7109375" style="122" customWidth="1"/>
    <col min="1734" max="1734" width="5.7109375" style="122" customWidth="1"/>
    <col min="1735" max="1735" width="10.42578125" style="122" customWidth="1"/>
    <col min="1736" max="1736" width="80.7109375" style="122" customWidth="1"/>
    <col min="1737" max="1737" width="7.7109375" style="122" customWidth="1"/>
    <col min="1738" max="1738" width="15.7109375" style="122" customWidth="1"/>
    <col min="1739" max="1739" width="12.28515625" style="122" customWidth="1"/>
    <col min="1740" max="1740" width="20.42578125" style="122" customWidth="1"/>
    <col min="1741" max="1741" width="57.28515625" style="122" customWidth="1"/>
    <col min="1742" max="1742" width="26.42578125" style="122" customWidth="1"/>
    <col min="1743" max="1743" width="25.7109375" style="122" customWidth="1"/>
    <col min="1744" max="1988" width="9.140625" style="122"/>
    <col min="1989" max="1989" width="3.7109375" style="122" customWidth="1"/>
    <col min="1990" max="1990" width="5.7109375" style="122" customWidth="1"/>
    <col min="1991" max="1991" width="10.42578125" style="122" customWidth="1"/>
    <col min="1992" max="1992" width="80.7109375" style="122" customWidth="1"/>
    <col min="1993" max="1993" width="7.7109375" style="122" customWidth="1"/>
    <col min="1994" max="1994" width="15.7109375" style="122" customWidth="1"/>
    <col min="1995" max="1995" width="12.28515625" style="122" customWidth="1"/>
    <col min="1996" max="1996" width="20.42578125" style="122" customWidth="1"/>
    <col min="1997" max="1997" width="57.28515625" style="122" customWidth="1"/>
    <col min="1998" max="1998" width="26.42578125" style="122" customWidth="1"/>
    <col min="1999" max="1999" width="25.7109375" style="122" customWidth="1"/>
    <col min="2000" max="2244" width="9.140625" style="122"/>
    <col min="2245" max="2245" width="3.7109375" style="122" customWidth="1"/>
    <col min="2246" max="2246" width="5.7109375" style="122" customWidth="1"/>
    <col min="2247" max="2247" width="10.42578125" style="122" customWidth="1"/>
    <col min="2248" max="2248" width="80.7109375" style="122" customWidth="1"/>
    <col min="2249" max="2249" width="7.7109375" style="122" customWidth="1"/>
    <col min="2250" max="2250" width="15.7109375" style="122" customWidth="1"/>
    <col min="2251" max="2251" width="12.28515625" style="122" customWidth="1"/>
    <col min="2252" max="2252" width="20.42578125" style="122" customWidth="1"/>
    <col min="2253" max="2253" width="57.28515625" style="122" customWidth="1"/>
    <col min="2254" max="2254" width="26.42578125" style="122" customWidth="1"/>
    <col min="2255" max="2255" width="25.7109375" style="122" customWidth="1"/>
    <col min="2256" max="2500" width="9.140625" style="122"/>
    <col min="2501" max="2501" width="3.7109375" style="122" customWidth="1"/>
    <col min="2502" max="2502" width="5.7109375" style="122" customWidth="1"/>
    <col min="2503" max="2503" width="10.42578125" style="122" customWidth="1"/>
    <col min="2504" max="2504" width="80.7109375" style="122" customWidth="1"/>
    <col min="2505" max="2505" width="7.7109375" style="122" customWidth="1"/>
    <col min="2506" max="2506" width="15.7109375" style="122" customWidth="1"/>
    <col min="2507" max="2507" width="12.28515625" style="122" customWidth="1"/>
    <col min="2508" max="2508" width="20.42578125" style="122" customWidth="1"/>
    <col min="2509" max="2509" width="57.28515625" style="122" customWidth="1"/>
    <col min="2510" max="2510" width="26.42578125" style="122" customWidth="1"/>
    <col min="2511" max="2511" width="25.7109375" style="122" customWidth="1"/>
    <col min="2512" max="2756" width="9.140625" style="122"/>
    <col min="2757" max="2757" width="3.7109375" style="122" customWidth="1"/>
    <col min="2758" max="2758" width="5.7109375" style="122" customWidth="1"/>
    <col min="2759" max="2759" width="10.42578125" style="122" customWidth="1"/>
    <col min="2760" max="2760" width="80.7109375" style="122" customWidth="1"/>
    <col min="2761" max="2761" width="7.7109375" style="122" customWidth="1"/>
    <col min="2762" max="2762" width="15.7109375" style="122" customWidth="1"/>
    <col min="2763" max="2763" width="12.28515625" style="122" customWidth="1"/>
    <col min="2764" max="2764" width="20.42578125" style="122" customWidth="1"/>
    <col min="2765" max="2765" width="57.28515625" style="122" customWidth="1"/>
    <col min="2766" max="2766" width="26.42578125" style="122" customWidth="1"/>
    <col min="2767" max="2767" width="25.7109375" style="122" customWidth="1"/>
    <col min="2768" max="3012" width="9.140625" style="122"/>
    <col min="3013" max="3013" width="3.7109375" style="122" customWidth="1"/>
    <col min="3014" max="3014" width="5.7109375" style="122" customWidth="1"/>
    <col min="3015" max="3015" width="10.42578125" style="122" customWidth="1"/>
    <col min="3016" max="3016" width="80.7109375" style="122" customWidth="1"/>
    <col min="3017" max="3017" width="7.7109375" style="122" customWidth="1"/>
    <col min="3018" max="3018" width="15.7109375" style="122" customWidth="1"/>
    <col min="3019" max="3019" width="12.28515625" style="122" customWidth="1"/>
    <col min="3020" max="3020" width="20.42578125" style="122" customWidth="1"/>
    <col min="3021" max="3021" width="57.28515625" style="122" customWidth="1"/>
    <col min="3022" max="3022" width="26.42578125" style="122" customWidth="1"/>
    <col min="3023" max="3023" width="25.7109375" style="122" customWidth="1"/>
    <col min="3024" max="3268" width="9.140625" style="122"/>
    <col min="3269" max="3269" width="3.7109375" style="122" customWidth="1"/>
    <col min="3270" max="3270" width="5.7109375" style="122" customWidth="1"/>
    <col min="3271" max="3271" width="10.42578125" style="122" customWidth="1"/>
    <col min="3272" max="3272" width="80.7109375" style="122" customWidth="1"/>
    <col min="3273" max="3273" width="7.7109375" style="122" customWidth="1"/>
    <col min="3274" max="3274" width="15.7109375" style="122" customWidth="1"/>
    <col min="3275" max="3275" width="12.28515625" style="122" customWidth="1"/>
    <col min="3276" max="3276" width="20.42578125" style="122" customWidth="1"/>
    <col min="3277" max="3277" width="57.28515625" style="122" customWidth="1"/>
    <col min="3278" max="3278" width="26.42578125" style="122" customWidth="1"/>
    <col min="3279" max="3279" width="25.7109375" style="122" customWidth="1"/>
    <col min="3280" max="3524" width="9.140625" style="122"/>
    <col min="3525" max="3525" width="3.7109375" style="122" customWidth="1"/>
    <col min="3526" max="3526" width="5.7109375" style="122" customWidth="1"/>
    <col min="3527" max="3527" width="10.42578125" style="122" customWidth="1"/>
    <col min="3528" max="3528" width="80.7109375" style="122" customWidth="1"/>
    <col min="3529" max="3529" width="7.7109375" style="122" customWidth="1"/>
    <col min="3530" max="3530" width="15.7109375" style="122" customWidth="1"/>
    <col min="3531" max="3531" width="12.28515625" style="122" customWidth="1"/>
    <col min="3532" max="3532" width="20.42578125" style="122" customWidth="1"/>
    <col min="3533" max="3533" width="57.28515625" style="122" customWidth="1"/>
    <col min="3534" max="3534" width="26.42578125" style="122" customWidth="1"/>
    <col min="3535" max="3535" width="25.7109375" style="122" customWidth="1"/>
    <col min="3536" max="3780" width="9.140625" style="122"/>
    <col min="3781" max="3781" width="3.7109375" style="122" customWidth="1"/>
    <col min="3782" max="3782" width="5.7109375" style="122" customWidth="1"/>
    <col min="3783" max="3783" width="10.42578125" style="122" customWidth="1"/>
    <col min="3784" max="3784" width="80.7109375" style="122" customWidth="1"/>
    <col min="3785" max="3785" width="7.7109375" style="122" customWidth="1"/>
    <col min="3786" max="3786" width="15.7109375" style="122" customWidth="1"/>
    <col min="3787" max="3787" width="12.28515625" style="122" customWidth="1"/>
    <col min="3788" max="3788" width="20.42578125" style="122" customWidth="1"/>
    <col min="3789" max="3789" width="57.28515625" style="122" customWidth="1"/>
    <col min="3790" max="3790" width="26.42578125" style="122" customWidth="1"/>
    <col min="3791" max="3791" width="25.7109375" style="122" customWidth="1"/>
    <col min="3792" max="4036" width="9.140625" style="122"/>
    <col min="4037" max="4037" width="3.7109375" style="122" customWidth="1"/>
    <col min="4038" max="4038" width="5.7109375" style="122" customWidth="1"/>
    <col min="4039" max="4039" width="10.42578125" style="122" customWidth="1"/>
    <col min="4040" max="4040" width="80.7109375" style="122" customWidth="1"/>
    <col min="4041" max="4041" width="7.7109375" style="122" customWidth="1"/>
    <col min="4042" max="4042" width="15.7109375" style="122" customWidth="1"/>
    <col min="4043" max="4043" width="12.28515625" style="122" customWidth="1"/>
    <col min="4044" max="4044" width="20.42578125" style="122" customWidth="1"/>
    <col min="4045" max="4045" width="57.28515625" style="122" customWidth="1"/>
    <col min="4046" max="4046" width="26.42578125" style="122" customWidth="1"/>
    <col min="4047" max="4047" width="25.7109375" style="122" customWidth="1"/>
    <col min="4048" max="4292" width="9.140625" style="122"/>
    <col min="4293" max="4293" width="3.7109375" style="122" customWidth="1"/>
    <col min="4294" max="4294" width="5.7109375" style="122" customWidth="1"/>
    <col min="4295" max="4295" width="10.42578125" style="122" customWidth="1"/>
    <col min="4296" max="4296" width="80.7109375" style="122" customWidth="1"/>
    <col min="4297" max="4297" width="7.7109375" style="122" customWidth="1"/>
    <col min="4298" max="4298" width="15.7109375" style="122" customWidth="1"/>
    <col min="4299" max="4299" width="12.28515625" style="122" customWidth="1"/>
    <col min="4300" max="4300" width="20.42578125" style="122" customWidth="1"/>
    <col min="4301" max="4301" width="57.28515625" style="122" customWidth="1"/>
    <col min="4302" max="4302" width="26.42578125" style="122" customWidth="1"/>
    <col min="4303" max="4303" width="25.7109375" style="122" customWidth="1"/>
    <col min="4304" max="4548" width="9.140625" style="122"/>
    <col min="4549" max="4549" width="3.7109375" style="122" customWidth="1"/>
    <col min="4550" max="4550" width="5.7109375" style="122" customWidth="1"/>
    <col min="4551" max="4551" width="10.42578125" style="122" customWidth="1"/>
    <col min="4552" max="4552" width="80.7109375" style="122" customWidth="1"/>
    <col min="4553" max="4553" width="7.7109375" style="122" customWidth="1"/>
    <col min="4554" max="4554" width="15.7109375" style="122" customWidth="1"/>
    <col min="4555" max="4555" width="12.28515625" style="122" customWidth="1"/>
    <col min="4556" max="4556" width="20.42578125" style="122" customWidth="1"/>
    <col min="4557" max="4557" width="57.28515625" style="122" customWidth="1"/>
    <col min="4558" max="4558" width="26.42578125" style="122" customWidth="1"/>
    <col min="4559" max="4559" width="25.7109375" style="122" customWidth="1"/>
    <col min="4560" max="4804" width="9.140625" style="122"/>
    <col min="4805" max="4805" width="3.7109375" style="122" customWidth="1"/>
    <col min="4806" max="4806" width="5.7109375" style="122" customWidth="1"/>
    <col min="4807" max="4807" width="10.42578125" style="122" customWidth="1"/>
    <col min="4808" max="4808" width="80.7109375" style="122" customWidth="1"/>
    <col min="4809" max="4809" width="7.7109375" style="122" customWidth="1"/>
    <col min="4810" max="4810" width="15.7109375" style="122" customWidth="1"/>
    <col min="4811" max="4811" width="12.28515625" style="122" customWidth="1"/>
    <col min="4812" max="4812" width="20.42578125" style="122" customWidth="1"/>
    <col min="4813" max="4813" width="57.28515625" style="122" customWidth="1"/>
    <col min="4814" max="4814" width="26.42578125" style="122" customWidth="1"/>
    <col min="4815" max="4815" width="25.7109375" style="122" customWidth="1"/>
    <col min="4816" max="5060" width="9.140625" style="122"/>
    <col min="5061" max="5061" width="3.7109375" style="122" customWidth="1"/>
    <col min="5062" max="5062" width="5.7109375" style="122" customWidth="1"/>
    <col min="5063" max="5063" width="10.42578125" style="122" customWidth="1"/>
    <col min="5064" max="5064" width="80.7109375" style="122" customWidth="1"/>
    <col min="5065" max="5065" width="7.7109375" style="122" customWidth="1"/>
    <col min="5066" max="5066" width="15.7109375" style="122" customWidth="1"/>
    <col min="5067" max="5067" width="12.28515625" style="122" customWidth="1"/>
    <col min="5068" max="5068" width="20.42578125" style="122" customWidth="1"/>
    <col min="5069" max="5069" width="57.28515625" style="122" customWidth="1"/>
    <col min="5070" max="5070" width="26.42578125" style="122" customWidth="1"/>
    <col min="5071" max="5071" width="25.7109375" style="122" customWidth="1"/>
    <col min="5072" max="5316" width="9.140625" style="122"/>
    <col min="5317" max="5317" width="3.7109375" style="122" customWidth="1"/>
    <col min="5318" max="5318" width="5.7109375" style="122" customWidth="1"/>
    <col min="5319" max="5319" width="10.42578125" style="122" customWidth="1"/>
    <col min="5320" max="5320" width="80.7109375" style="122" customWidth="1"/>
    <col min="5321" max="5321" width="7.7109375" style="122" customWidth="1"/>
    <col min="5322" max="5322" width="15.7109375" style="122" customWidth="1"/>
    <col min="5323" max="5323" width="12.28515625" style="122" customWidth="1"/>
    <col min="5324" max="5324" width="20.42578125" style="122" customWidth="1"/>
    <col min="5325" max="5325" width="57.28515625" style="122" customWidth="1"/>
    <col min="5326" max="5326" width="26.42578125" style="122" customWidth="1"/>
    <col min="5327" max="5327" width="25.7109375" style="122" customWidth="1"/>
    <col min="5328" max="5572" width="9.140625" style="122"/>
    <col min="5573" max="5573" width="3.7109375" style="122" customWidth="1"/>
    <col min="5574" max="5574" width="5.7109375" style="122" customWidth="1"/>
    <col min="5575" max="5575" width="10.42578125" style="122" customWidth="1"/>
    <col min="5576" max="5576" width="80.7109375" style="122" customWidth="1"/>
    <col min="5577" max="5577" width="7.7109375" style="122" customWidth="1"/>
    <col min="5578" max="5578" width="15.7109375" style="122" customWidth="1"/>
    <col min="5579" max="5579" width="12.28515625" style="122" customWidth="1"/>
    <col min="5580" max="5580" width="20.42578125" style="122" customWidth="1"/>
    <col min="5581" max="5581" width="57.28515625" style="122" customWidth="1"/>
    <col min="5582" max="5582" width="26.42578125" style="122" customWidth="1"/>
    <col min="5583" max="5583" width="25.7109375" style="122" customWidth="1"/>
    <col min="5584" max="5828" width="9.140625" style="122"/>
    <col min="5829" max="5829" width="3.7109375" style="122" customWidth="1"/>
    <col min="5830" max="5830" width="5.7109375" style="122" customWidth="1"/>
    <col min="5831" max="5831" width="10.42578125" style="122" customWidth="1"/>
    <col min="5832" max="5832" width="80.7109375" style="122" customWidth="1"/>
    <col min="5833" max="5833" width="7.7109375" style="122" customWidth="1"/>
    <col min="5834" max="5834" width="15.7109375" style="122" customWidth="1"/>
    <col min="5835" max="5835" width="12.28515625" style="122" customWidth="1"/>
    <col min="5836" max="5836" width="20.42578125" style="122" customWidth="1"/>
    <col min="5837" max="5837" width="57.28515625" style="122" customWidth="1"/>
    <col min="5838" max="5838" width="26.42578125" style="122" customWidth="1"/>
    <col min="5839" max="5839" width="25.7109375" style="122" customWidth="1"/>
    <col min="5840" max="6084" width="9.140625" style="122"/>
    <col min="6085" max="6085" width="3.7109375" style="122" customWidth="1"/>
    <col min="6086" max="6086" width="5.7109375" style="122" customWidth="1"/>
    <col min="6087" max="6087" width="10.42578125" style="122" customWidth="1"/>
    <col min="6088" max="6088" width="80.7109375" style="122" customWidth="1"/>
    <col min="6089" max="6089" width="7.7109375" style="122" customWidth="1"/>
    <col min="6090" max="6090" width="15.7109375" style="122" customWidth="1"/>
    <col min="6091" max="6091" width="12.28515625" style="122" customWidth="1"/>
    <col min="6092" max="6092" width="20.42578125" style="122" customWidth="1"/>
    <col min="6093" max="6093" width="57.28515625" style="122" customWidth="1"/>
    <col min="6094" max="6094" width="26.42578125" style="122" customWidth="1"/>
    <col min="6095" max="6095" width="25.7109375" style="122" customWidth="1"/>
    <col min="6096" max="6340" width="9.140625" style="122"/>
    <col min="6341" max="6341" width="3.7109375" style="122" customWidth="1"/>
    <col min="6342" max="6342" width="5.7109375" style="122" customWidth="1"/>
    <col min="6343" max="6343" width="10.42578125" style="122" customWidth="1"/>
    <col min="6344" max="6344" width="80.7109375" style="122" customWidth="1"/>
    <col min="6345" max="6345" width="7.7109375" style="122" customWidth="1"/>
    <col min="6346" max="6346" width="15.7109375" style="122" customWidth="1"/>
    <col min="6347" max="6347" width="12.28515625" style="122" customWidth="1"/>
    <col min="6348" max="6348" width="20.42578125" style="122" customWidth="1"/>
    <col min="6349" max="6349" width="57.28515625" style="122" customWidth="1"/>
    <col min="6350" max="6350" width="26.42578125" style="122" customWidth="1"/>
    <col min="6351" max="6351" width="25.7109375" style="122" customWidth="1"/>
    <col min="6352" max="6596" width="9.140625" style="122"/>
    <col min="6597" max="6597" width="3.7109375" style="122" customWidth="1"/>
    <col min="6598" max="6598" width="5.7109375" style="122" customWidth="1"/>
    <col min="6599" max="6599" width="10.42578125" style="122" customWidth="1"/>
    <col min="6600" max="6600" width="80.7109375" style="122" customWidth="1"/>
    <col min="6601" max="6601" width="7.7109375" style="122" customWidth="1"/>
    <col min="6602" max="6602" width="15.7109375" style="122" customWidth="1"/>
    <col min="6603" max="6603" width="12.28515625" style="122" customWidth="1"/>
    <col min="6604" max="6604" width="20.42578125" style="122" customWidth="1"/>
    <col min="6605" max="6605" width="57.28515625" style="122" customWidth="1"/>
    <col min="6606" max="6606" width="26.42578125" style="122" customWidth="1"/>
    <col min="6607" max="6607" width="25.7109375" style="122" customWidth="1"/>
    <col min="6608" max="6852" width="9.140625" style="122"/>
    <col min="6853" max="6853" width="3.7109375" style="122" customWidth="1"/>
    <col min="6854" max="6854" width="5.7109375" style="122" customWidth="1"/>
    <col min="6855" max="6855" width="10.42578125" style="122" customWidth="1"/>
    <col min="6856" max="6856" width="80.7109375" style="122" customWidth="1"/>
    <col min="6857" max="6857" width="7.7109375" style="122" customWidth="1"/>
    <col min="6858" max="6858" width="15.7109375" style="122" customWidth="1"/>
    <col min="6859" max="6859" width="12.28515625" style="122" customWidth="1"/>
    <col min="6860" max="6860" width="20.42578125" style="122" customWidth="1"/>
    <col min="6861" max="6861" width="57.28515625" style="122" customWidth="1"/>
    <col min="6862" max="6862" width="26.42578125" style="122" customWidth="1"/>
    <col min="6863" max="6863" width="25.7109375" style="122" customWidth="1"/>
    <col min="6864" max="7108" width="9.140625" style="122"/>
    <col min="7109" max="7109" width="3.7109375" style="122" customWidth="1"/>
    <col min="7110" max="7110" width="5.7109375" style="122" customWidth="1"/>
    <col min="7111" max="7111" width="10.42578125" style="122" customWidth="1"/>
    <col min="7112" max="7112" width="80.7109375" style="122" customWidth="1"/>
    <col min="7113" max="7113" width="7.7109375" style="122" customWidth="1"/>
    <col min="7114" max="7114" width="15.7109375" style="122" customWidth="1"/>
    <col min="7115" max="7115" width="12.28515625" style="122" customWidth="1"/>
    <col min="7116" max="7116" width="20.42578125" style="122" customWidth="1"/>
    <col min="7117" max="7117" width="57.28515625" style="122" customWidth="1"/>
    <col min="7118" max="7118" width="26.42578125" style="122" customWidth="1"/>
    <col min="7119" max="7119" width="25.7109375" style="122" customWidth="1"/>
    <col min="7120" max="7364" width="9.140625" style="122"/>
    <col min="7365" max="7365" width="3.7109375" style="122" customWidth="1"/>
    <col min="7366" max="7366" width="5.7109375" style="122" customWidth="1"/>
    <col min="7367" max="7367" width="10.42578125" style="122" customWidth="1"/>
    <col min="7368" max="7368" width="80.7109375" style="122" customWidth="1"/>
    <col min="7369" max="7369" width="7.7109375" style="122" customWidth="1"/>
    <col min="7370" max="7370" width="15.7109375" style="122" customWidth="1"/>
    <col min="7371" max="7371" width="12.28515625" style="122" customWidth="1"/>
    <col min="7372" max="7372" width="20.42578125" style="122" customWidth="1"/>
    <col min="7373" max="7373" width="57.28515625" style="122" customWidth="1"/>
    <col min="7374" max="7374" width="26.42578125" style="122" customWidth="1"/>
    <col min="7375" max="7375" width="25.7109375" style="122" customWidth="1"/>
    <col min="7376" max="7620" width="9.140625" style="122"/>
    <col min="7621" max="7621" width="3.7109375" style="122" customWidth="1"/>
    <col min="7622" max="7622" width="5.7109375" style="122" customWidth="1"/>
    <col min="7623" max="7623" width="10.42578125" style="122" customWidth="1"/>
    <col min="7624" max="7624" width="80.7109375" style="122" customWidth="1"/>
    <col min="7625" max="7625" width="7.7109375" style="122" customWidth="1"/>
    <col min="7626" max="7626" width="15.7109375" style="122" customWidth="1"/>
    <col min="7627" max="7627" width="12.28515625" style="122" customWidth="1"/>
    <col min="7628" max="7628" width="20.42578125" style="122" customWidth="1"/>
    <col min="7629" max="7629" width="57.28515625" style="122" customWidth="1"/>
    <col min="7630" max="7630" width="26.42578125" style="122" customWidth="1"/>
    <col min="7631" max="7631" width="25.7109375" style="122" customWidth="1"/>
    <col min="7632" max="7876" width="9.140625" style="122"/>
    <col min="7877" max="7877" width="3.7109375" style="122" customWidth="1"/>
    <col min="7878" max="7878" width="5.7109375" style="122" customWidth="1"/>
    <col min="7879" max="7879" width="10.42578125" style="122" customWidth="1"/>
    <col min="7880" max="7880" width="80.7109375" style="122" customWidth="1"/>
    <col min="7881" max="7881" width="7.7109375" style="122" customWidth="1"/>
    <col min="7882" max="7882" width="15.7109375" style="122" customWidth="1"/>
    <col min="7883" max="7883" width="12.28515625" style="122" customWidth="1"/>
    <col min="7884" max="7884" width="20.42578125" style="122" customWidth="1"/>
    <col min="7885" max="7885" width="57.28515625" style="122" customWidth="1"/>
    <col min="7886" max="7886" width="26.42578125" style="122" customWidth="1"/>
    <col min="7887" max="7887" width="25.7109375" style="122" customWidth="1"/>
    <col min="7888" max="8132" width="9.140625" style="122"/>
    <col min="8133" max="8133" width="3.7109375" style="122" customWidth="1"/>
    <col min="8134" max="8134" width="5.7109375" style="122" customWidth="1"/>
    <col min="8135" max="8135" width="10.42578125" style="122" customWidth="1"/>
    <col min="8136" max="8136" width="80.7109375" style="122" customWidth="1"/>
    <col min="8137" max="8137" width="7.7109375" style="122" customWidth="1"/>
    <col min="8138" max="8138" width="15.7109375" style="122" customWidth="1"/>
    <col min="8139" max="8139" width="12.28515625" style="122" customWidth="1"/>
    <col min="8140" max="8140" width="20.42578125" style="122" customWidth="1"/>
    <col min="8141" max="8141" width="57.28515625" style="122" customWidth="1"/>
    <col min="8142" max="8142" width="26.42578125" style="122" customWidth="1"/>
    <col min="8143" max="8143" width="25.7109375" style="122" customWidth="1"/>
    <col min="8144" max="8388" width="9.140625" style="122"/>
    <col min="8389" max="8389" width="3.7109375" style="122" customWidth="1"/>
    <col min="8390" max="8390" width="5.7109375" style="122" customWidth="1"/>
    <col min="8391" max="8391" width="10.42578125" style="122" customWidth="1"/>
    <col min="8392" max="8392" width="80.7109375" style="122" customWidth="1"/>
    <col min="8393" max="8393" width="7.7109375" style="122" customWidth="1"/>
    <col min="8394" max="8394" width="15.7109375" style="122" customWidth="1"/>
    <col min="8395" max="8395" width="12.28515625" style="122" customWidth="1"/>
    <col min="8396" max="8396" width="20.42578125" style="122" customWidth="1"/>
    <col min="8397" max="8397" width="57.28515625" style="122" customWidth="1"/>
    <col min="8398" max="8398" width="26.42578125" style="122" customWidth="1"/>
    <col min="8399" max="8399" width="25.7109375" style="122" customWidth="1"/>
    <col min="8400" max="8644" width="9.140625" style="122"/>
    <col min="8645" max="8645" width="3.7109375" style="122" customWidth="1"/>
    <col min="8646" max="8646" width="5.7109375" style="122" customWidth="1"/>
    <col min="8647" max="8647" width="10.42578125" style="122" customWidth="1"/>
    <col min="8648" max="8648" width="80.7109375" style="122" customWidth="1"/>
    <col min="8649" max="8649" width="7.7109375" style="122" customWidth="1"/>
    <col min="8650" max="8650" width="15.7109375" style="122" customWidth="1"/>
    <col min="8651" max="8651" width="12.28515625" style="122" customWidth="1"/>
    <col min="8652" max="8652" width="20.42578125" style="122" customWidth="1"/>
    <col min="8653" max="8653" width="57.28515625" style="122" customWidth="1"/>
    <col min="8654" max="8654" width="26.42578125" style="122" customWidth="1"/>
    <col min="8655" max="8655" width="25.7109375" style="122" customWidth="1"/>
    <col min="8656" max="8900" width="9.140625" style="122"/>
    <col min="8901" max="8901" width="3.7109375" style="122" customWidth="1"/>
    <col min="8902" max="8902" width="5.7109375" style="122" customWidth="1"/>
    <col min="8903" max="8903" width="10.42578125" style="122" customWidth="1"/>
    <col min="8904" max="8904" width="80.7109375" style="122" customWidth="1"/>
    <col min="8905" max="8905" width="7.7109375" style="122" customWidth="1"/>
    <col min="8906" max="8906" width="15.7109375" style="122" customWidth="1"/>
    <col min="8907" max="8907" width="12.28515625" style="122" customWidth="1"/>
    <col min="8908" max="8908" width="20.42578125" style="122" customWidth="1"/>
    <col min="8909" max="8909" width="57.28515625" style="122" customWidth="1"/>
    <col min="8910" max="8910" width="26.42578125" style="122" customWidth="1"/>
    <col min="8911" max="8911" width="25.7109375" style="122" customWidth="1"/>
    <col min="8912" max="9156" width="9.140625" style="122"/>
    <col min="9157" max="9157" width="3.7109375" style="122" customWidth="1"/>
    <col min="9158" max="9158" width="5.7109375" style="122" customWidth="1"/>
    <col min="9159" max="9159" width="10.42578125" style="122" customWidth="1"/>
    <col min="9160" max="9160" width="80.7109375" style="122" customWidth="1"/>
    <col min="9161" max="9161" width="7.7109375" style="122" customWidth="1"/>
    <col min="9162" max="9162" width="15.7109375" style="122" customWidth="1"/>
    <col min="9163" max="9163" width="12.28515625" style="122" customWidth="1"/>
    <col min="9164" max="9164" width="20.42578125" style="122" customWidth="1"/>
    <col min="9165" max="9165" width="57.28515625" style="122" customWidth="1"/>
    <col min="9166" max="9166" width="26.42578125" style="122" customWidth="1"/>
    <col min="9167" max="9167" width="25.7109375" style="122" customWidth="1"/>
    <col min="9168" max="9412" width="9.140625" style="122"/>
    <col min="9413" max="9413" width="3.7109375" style="122" customWidth="1"/>
    <col min="9414" max="9414" width="5.7109375" style="122" customWidth="1"/>
    <col min="9415" max="9415" width="10.42578125" style="122" customWidth="1"/>
    <col min="9416" max="9416" width="80.7109375" style="122" customWidth="1"/>
    <col min="9417" max="9417" width="7.7109375" style="122" customWidth="1"/>
    <col min="9418" max="9418" width="15.7109375" style="122" customWidth="1"/>
    <col min="9419" max="9419" width="12.28515625" style="122" customWidth="1"/>
    <col min="9420" max="9420" width="20.42578125" style="122" customWidth="1"/>
    <col min="9421" max="9421" width="57.28515625" style="122" customWidth="1"/>
    <col min="9422" max="9422" width="26.42578125" style="122" customWidth="1"/>
    <col min="9423" max="9423" width="25.7109375" style="122" customWidth="1"/>
    <col min="9424" max="9668" width="9.140625" style="122"/>
    <col min="9669" max="9669" width="3.7109375" style="122" customWidth="1"/>
    <col min="9670" max="9670" width="5.7109375" style="122" customWidth="1"/>
    <col min="9671" max="9671" width="10.42578125" style="122" customWidth="1"/>
    <col min="9672" max="9672" width="80.7109375" style="122" customWidth="1"/>
    <col min="9673" max="9673" width="7.7109375" style="122" customWidth="1"/>
    <col min="9674" max="9674" width="15.7109375" style="122" customWidth="1"/>
    <col min="9675" max="9675" width="12.28515625" style="122" customWidth="1"/>
    <col min="9676" max="9676" width="20.42578125" style="122" customWidth="1"/>
    <col min="9677" max="9677" width="57.28515625" style="122" customWidth="1"/>
    <col min="9678" max="9678" width="26.42578125" style="122" customWidth="1"/>
    <col min="9679" max="9679" width="25.7109375" style="122" customWidth="1"/>
    <col min="9680" max="9924" width="9.140625" style="122"/>
    <col min="9925" max="9925" width="3.7109375" style="122" customWidth="1"/>
    <col min="9926" max="9926" width="5.7109375" style="122" customWidth="1"/>
    <col min="9927" max="9927" width="10.42578125" style="122" customWidth="1"/>
    <col min="9928" max="9928" width="80.7109375" style="122" customWidth="1"/>
    <col min="9929" max="9929" width="7.7109375" style="122" customWidth="1"/>
    <col min="9930" max="9930" width="15.7109375" style="122" customWidth="1"/>
    <col min="9931" max="9931" width="12.28515625" style="122" customWidth="1"/>
    <col min="9932" max="9932" width="20.42578125" style="122" customWidth="1"/>
    <col min="9933" max="9933" width="57.28515625" style="122" customWidth="1"/>
    <col min="9934" max="9934" width="26.42578125" style="122" customWidth="1"/>
    <col min="9935" max="9935" width="25.7109375" style="122" customWidth="1"/>
    <col min="9936" max="10180" width="9.140625" style="122"/>
    <col min="10181" max="10181" width="3.7109375" style="122" customWidth="1"/>
    <col min="10182" max="10182" width="5.7109375" style="122" customWidth="1"/>
    <col min="10183" max="10183" width="10.42578125" style="122" customWidth="1"/>
    <col min="10184" max="10184" width="80.7109375" style="122" customWidth="1"/>
    <col min="10185" max="10185" width="7.7109375" style="122" customWidth="1"/>
    <col min="10186" max="10186" width="15.7109375" style="122" customWidth="1"/>
    <col min="10187" max="10187" width="12.28515625" style="122" customWidth="1"/>
    <col min="10188" max="10188" width="20.42578125" style="122" customWidth="1"/>
    <col min="10189" max="10189" width="57.28515625" style="122" customWidth="1"/>
    <col min="10190" max="10190" width="26.42578125" style="122" customWidth="1"/>
    <col min="10191" max="10191" width="25.7109375" style="122" customWidth="1"/>
    <col min="10192" max="10436" width="9.140625" style="122"/>
    <col min="10437" max="10437" width="3.7109375" style="122" customWidth="1"/>
    <col min="10438" max="10438" width="5.7109375" style="122" customWidth="1"/>
    <col min="10439" max="10439" width="10.42578125" style="122" customWidth="1"/>
    <col min="10440" max="10440" width="80.7109375" style="122" customWidth="1"/>
    <col min="10441" max="10441" width="7.7109375" style="122" customWidth="1"/>
    <col min="10442" max="10442" width="15.7109375" style="122" customWidth="1"/>
    <col min="10443" max="10443" width="12.28515625" style="122" customWidth="1"/>
    <col min="10444" max="10444" width="20.42578125" style="122" customWidth="1"/>
    <col min="10445" max="10445" width="57.28515625" style="122" customWidth="1"/>
    <col min="10446" max="10446" width="26.42578125" style="122" customWidth="1"/>
    <col min="10447" max="10447" width="25.7109375" style="122" customWidth="1"/>
    <col min="10448" max="10692" width="9.140625" style="122"/>
    <col min="10693" max="10693" width="3.7109375" style="122" customWidth="1"/>
    <col min="10694" max="10694" width="5.7109375" style="122" customWidth="1"/>
    <col min="10695" max="10695" width="10.42578125" style="122" customWidth="1"/>
    <col min="10696" max="10696" width="80.7109375" style="122" customWidth="1"/>
    <col min="10697" max="10697" width="7.7109375" style="122" customWidth="1"/>
    <col min="10698" max="10698" width="15.7109375" style="122" customWidth="1"/>
    <col min="10699" max="10699" width="12.28515625" style="122" customWidth="1"/>
    <col min="10700" max="10700" width="20.42578125" style="122" customWidth="1"/>
    <col min="10701" max="10701" width="57.28515625" style="122" customWidth="1"/>
    <col min="10702" max="10702" width="26.42578125" style="122" customWidth="1"/>
    <col min="10703" max="10703" width="25.7109375" style="122" customWidth="1"/>
    <col min="10704" max="10948" width="9.140625" style="122"/>
    <col min="10949" max="10949" width="3.7109375" style="122" customWidth="1"/>
    <col min="10950" max="10950" width="5.7109375" style="122" customWidth="1"/>
    <col min="10951" max="10951" width="10.42578125" style="122" customWidth="1"/>
    <col min="10952" max="10952" width="80.7109375" style="122" customWidth="1"/>
    <col min="10953" max="10953" width="7.7109375" style="122" customWidth="1"/>
    <col min="10954" max="10954" width="15.7109375" style="122" customWidth="1"/>
    <col min="10955" max="10955" width="12.28515625" style="122" customWidth="1"/>
    <col min="10956" max="10956" width="20.42578125" style="122" customWidth="1"/>
    <col min="10957" max="10957" width="57.28515625" style="122" customWidth="1"/>
    <col min="10958" max="10958" width="26.42578125" style="122" customWidth="1"/>
    <col min="10959" max="10959" width="25.7109375" style="122" customWidth="1"/>
    <col min="10960" max="11204" width="9.140625" style="122"/>
    <col min="11205" max="11205" width="3.7109375" style="122" customWidth="1"/>
    <col min="11206" max="11206" width="5.7109375" style="122" customWidth="1"/>
    <col min="11207" max="11207" width="10.42578125" style="122" customWidth="1"/>
    <col min="11208" max="11208" width="80.7109375" style="122" customWidth="1"/>
    <col min="11209" max="11209" width="7.7109375" style="122" customWidth="1"/>
    <col min="11210" max="11210" width="15.7109375" style="122" customWidth="1"/>
    <col min="11211" max="11211" width="12.28515625" style="122" customWidth="1"/>
    <col min="11212" max="11212" width="20.42578125" style="122" customWidth="1"/>
    <col min="11213" max="11213" width="57.28515625" style="122" customWidth="1"/>
    <col min="11214" max="11214" width="26.42578125" style="122" customWidth="1"/>
    <col min="11215" max="11215" width="25.7109375" style="122" customWidth="1"/>
    <col min="11216" max="11460" width="9.140625" style="122"/>
    <col min="11461" max="11461" width="3.7109375" style="122" customWidth="1"/>
    <col min="11462" max="11462" width="5.7109375" style="122" customWidth="1"/>
    <col min="11463" max="11463" width="10.42578125" style="122" customWidth="1"/>
    <col min="11464" max="11464" width="80.7109375" style="122" customWidth="1"/>
    <col min="11465" max="11465" width="7.7109375" style="122" customWidth="1"/>
    <col min="11466" max="11466" width="15.7109375" style="122" customWidth="1"/>
    <col min="11467" max="11467" width="12.28515625" style="122" customWidth="1"/>
    <col min="11468" max="11468" width="20.42578125" style="122" customWidth="1"/>
    <col min="11469" max="11469" width="57.28515625" style="122" customWidth="1"/>
    <col min="11470" max="11470" width="26.42578125" style="122" customWidth="1"/>
    <col min="11471" max="11471" width="25.7109375" style="122" customWidth="1"/>
    <col min="11472" max="11716" width="9.140625" style="122"/>
    <col min="11717" max="11717" width="3.7109375" style="122" customWidth="1"/>
    <col min="11718" max="11718" width="5.7109375" style="122" customWidth="1"/>
    <col min="11719" max="11719" width="10.42578125" style="122" customWidth="1"/>
    <col min="11720" max="11720" width="80.7109375" style="122" customWidth="1"/>
    <col min="11721" max="11721" width="7.7109375" style="122" customWidth="1"/>
    <col min="11722" max="11722" width="15.7109375" style="122" customWidth="1"/>
    <col min="11723" max="11723" width="12.28515625" style="122" customWidth="1"/>
    <col min="11724" max="11724" width="20.42578125" style="122" customWidth="1"/>
    <col min="11725" max="11725" width="57.28515625" style="122" customWidth="1"/>
    <col min="11726" max="11726" width="26.42578125" style="122" customWidth="1"/>
    <col min="11727" max="11727" width="25.7109375" style="122" customWidth="1"/>
    <col min="11728" max="11972" width="9.140625" style="122"/>
    <col min="11973" max="11973" width="3.7109375" style="122" customWidth="1"/>
    <col min="11974" max="11974" width="5.7109375" style="122" customWidth="1"/>
    <col min="11975" max="11975" width="10.42578125" style="122" customWidth="1"/>
    <col min="11976" max="11976" width="80.7109375" style="122" customWidth="1"/>
    <col min="11977" max="11977" width="7.7109375" style="122" customWidth="1"/>
    <col min="11978" max="11978" width="15.7109375" style="122" customWidth="1"/>
    <col min="11979" max="11979" width="12.28515625" style="122" customWidth="1"/>
    <col min="11980" max="11980" width="20.42578125" style="122" customWidth="1"/>
    <col min="11981" max="11981" width="57.28515625" style="122" customWidth="1"/>
    <col min="11982" max="11982" width="26.42578125" style="122" customWidth="1"/>
    <col min="11983" max="11983" width="25.7109375" style="122" customWidth="1"/>
    <col min="11984" max="12228" width="9.140625" style="122"/>
    <col min="12229" max="12229" width="3.7109375" style="122" customWidth="1"/>
    <col min="12230" max="12230" width="5.7109375" style="122" customWidth="1"/>
    <col min="12231" max="12231" width="10.42578125" style="122" customWidth="1"/>
    <col min="12232" max="12232" width="80.7109375" style="122" customWidth="1"/>
    <col min="12233" max="12233" width="7.7109375" style="122" customWidth="1"/>
    <col min="12234" max="12234" width="15.7109375" style="122" customWidth="1"/>
    <col min="12235" max="12235" width="12.28515625" style="122" customWidth="1"/>
    <col min="12236" max="12236" width="20.42578125" style="122" customWidth="1"/>
    <col min="12237" max="12237" width="57.28515625" style="122" customWidth="1"/>
    <col min="12238" max="12238" width="26.42578125" style="122" customWidth="1"/>
    <col min="12239" max="12239" width="25.7109375" style="122" customWidth="1"/>
    <col min="12240" max="12484" width="9.140625" style="122"/>
    <col min="12485" max="12485" width="3.7109375" style="122" customWidth="1"/>
    <col min="12486" max="12486" width="5.7109375" style="122" customWidth="1"/>
    <col min="12487" max="12487" width="10.42578125" style="122" customWidth="1"/>
    <col min="12488" max="12488" width="80.7109375" style="122" customWidth="1"/>
    <col min="12489" max="12489" width="7.7109375" style="122" customWidth="1"/>
    <col min="12490" max="12490" width="15.7109375" style="122" customWidth="1"/>
    <col min="12491" max="12491" width="12.28515625" style="122" customWidth="1"/>
    <col min="12492" max="12492" width="20.42578125" style="122" customWidth="1"/>
    <col min="12493" max="12493" width="57.28515625" style="122" customWidth="1"/>
    <col min="12494" max="12494" width="26.42578125" style="122" customWidth="1"/>
    <col min="12495" max="12495" width="25.7109375" style="122" customWidth="1"/>
    <col min="12496" max="12740" width="9.140625" style="122"/>
    <col min="12741" max="12741" width="3.7109375" style="122" customWidth="1"/>
    <col min="12742" max="12742" width="5.7109375" style="122" customWidth="1"/>
    <col min="12743" max="12743" width="10.42578125" style="122" customWidth="1"/>
    <col min="12744" max="12744" width="80.7109375" style="122" customWidth="1"/>
    <col min="12745" max="12745" width="7.7109375" style="122" customWidth="1"/>
    <col min="12746" max="12746" width="15.7109375" style="122" customWidth="1"/>
    <col min="12747" max="12747" width="12.28515625" style="122" customWidth="1"/>
    <col min="12748" max="12748" width="20.42578125" style="122" customWidth="1"/>
    <col min="12749" max="12749" width="57.28515625" style="122" customWidth="1"/>
    <col min="12750" max="12750" width="26.42578125" style="122" customWidth="1"/>
    <col min="12751" max="12751" width="25.7109375" style="122" customWidth="1"/>
    <col min="12752" max="12996" width="9.140625" style="122"/>
    <col min="12997" max="12997" width="3.7109375" style="122" customWidth="1"/>
    <col min="12998" max="12998" width="5.7109375" style="122" customWidth="1"/>
    <col min="12999" max="12999" width="10.42578125" style="122" customWidth="1"/>
    <col min="13000" max="13000" width="80.7109375" style="122" customWidth="1"/>
    <col min="13001" max="13001" width="7.7109375" style="122" customWidth="1"/>
    <col min="13002" max="13002" width="15.7109375" style="122" customWidth="1"/>
    <col min="13003" max="13003" width="12.28515625" style="122" customWidth="1"/>
    <col min="13004" max="13004" width="20.42578125" style="122" customWidth="1"/>
    <col min="13005" max="13005" width="57.28515625" style="122" customWidth="1"/>
    <col min="13006" max="13006" width="26.42578125" style="122" customWidth="1"/>
    <col min="13007" max="13007" width="25.7109375" style="122" customWidth="1"/>
    <col min="13008" max="13252" width="9.140625" style="122"/>
    <col min="13253" max="13253" width="3.7109375" style="122" customWidth="1"/>
    <col min="13254" max="13254" width="5.7109375" style="122" customWidth="1"/>
    <col min="13255" max="13255" width="10.42578125" style="122" customWidth="1"/>
    <col min="13256" max="13256" width="80.7109375" style="122" customWidth="1"/>
    <col min="13257" max="13257" width="7.7109375" style="122" customWidth="1"/>
    <col min="13258" max="13258" width="15.7109375" style="122" customWidth="1"/>
    <col min="13259" max="13259" width="12.28515625" style="122" customWidth="1"/>
    <col min="13260" max="13260" width="20.42578125" style="122" customWidth="1"/>
    <col min="13261" max="13261" width="57.28515625" style="122" customWidth="1"/>
    <col min="13262" max="13262" width="26.42578125" style="122" customWidth="1"/>
    <col min="13263" max="13263" width="25.7109375" style="122" customWidth="1"/>
    <col min="13264" max="13508" width="9.140625" style="122"/>
    <col min="13509" max="13509" width="3.7109375" style="122" customWidth="1"/>
    <col min="13510" max="13510" width="5.7109375" style="122" customWidth="1"/>
    <col min="13511" max="13511" width="10.42578125" style="122" customWidth="1"/>
    <col min="13512" max="13512" width="80.7109375" style="122" customWidth="1"/>
    <col min="13513" max="13513" width="7.7109375" style="122" customWidth="1"/>
    <col min="13514" max="13514" width="15.7109375" style="122" customWidth="1"/>
    <col min="13515" max="13515" width="12.28515625" style="122" customWidth="1"/>
    <col min="13516" max="13516" width="20.42578125" style="122" customWidth="1"/>
    <col min="13517" max="13517" width="57.28515625" style="122" customWidth="1"/>
    <col min="13518" max="13518" width="26.42578125" style="122" customWidth="1"/>
    <col min="13519" max="13519" width="25.7109375" style="122" customWidth="1"/>
    <col min="13520" max="13764" width="9.140625" style="122"/>
    <col min="13765" max="13765" width="3.7109375" style="122" customWidth="1"/>
    <col min="13766" max="13766" width="5.7109375" style="122" customWidth="1"/>
    <col min="13767" max="13767" width="10.42578125" style="122" customWidth="1"/>
    <col min="13768" max="13768" width="80.7109375" style="122" customWidth="1"/>
    <col min="13769" max="13769" width="7.7109375" style="122" customWidth="1"/>
    <col min="13770" max="13770" width="15.7109375" style="122" customWidth="1"/>
    <col min="13771" max="13771" width="12.28515625" style="122" customWidth="1"/>
    <col min="13772" max="13772" width="20.42578125" style="122" customWidth="1"/>
    <col min="13773" max="13773" width="57.28515625" style="122" customWidth="1"/>
    <col min="13774" max="13774" width="26.42578125" style="122" customWidth="1"/>
    <col min="13775" max="13775" width="25.7109375" style="122" customWidth="1"/>
    <col min="13776" max="14020" width="9.140625" style="122"/>
    <col min="14021" max="14021" width="3.7109375" style="122" customWidth="1"/>
    <col min="14022" max="14022" width="5.7109375" style="122" customWidth="1"/>
    <col min="14023" max="14023" width="10.42578125" style="122" customWidth="1"/>
    <col min="14024" max="14024" width="80.7109375" style="122" customWidth="1"/>
    <col min="14025" max="14025" width="7.7109375" style="122" customWidth="1"/>
    <col min="14026" max="14026" width="15.7109375" style="122" customWidth="1"/>
    <col min="14027" max="14027" width="12.28515625" style="122" customWidth="1"/>
    <col min="14028" max="14028" width="20.42578125" style="122" customWidth="1"/>
    <col min="14029" max="14029" width="57.28515625" style="122" customWidth="1"/>
    <col min="14030" max="14030" width="26.42578125" style="122" customWidth="1"/>
    <col min="14031" max="14031" width="25.7109375" style="122" customWidth="1"/>
    <col min="14032" max="14276" width="9.140625" style="122"/>
    <col min="14277" max="14277" width="3.7109375" style="122" customWidth="1"/>
    <col min="14278" max="14278" width="5.7109375" style="122" customWidth="1"/>
    <col min="14279" max="14279" width="10.42578125" style="122" customWidth="1"/>
    <col min="14280" max="14280" width="80.7109375" style="122" customWidth="1"/>
    <col min="14281" max="14281" width="7.7109375" style="122" customWidth="1"/>
    <col min="14282" max="14282" width="15.7109375" style="122" customWidth="1"/>
    <col min="14283" max="14283" width="12.28515625" style="122" customWidth="1"/>
    <col min="14284" max="14284" width="20.42578125" style="122" customWidth="1"/>
    <col min="14285" max="14285" width="57.28515625" style="122" customWidth="1"/>
    <col min="14286" max="14286" width="26.42578125" style="122" customWidth="1"/>
    <col min="14287" max="14287" width="25.7109375" style="122" customWidth="1"/>
    <col min="14288" max="14532" width="9.140625" style="122"/>
    <col min="14533" max="14533" width="3.7109375" style="122" customWidth="1"/>
    <col min="14534" max="14534" width="5.7109375" style="122" customWidth="1"/>
    <col min="14535" max="14535" width="10.42578125" style="122" customWidth="1"/>
    <col min="14536" max="14536" width="80.7109375" style="122" customWidth="1"/>
    <col min="14537" max="14537" width="7.7109375" style="122" customWidth="1"/>
    <col min="14538" max="14538" width="15.7109375" style="122" customWidth="1"/>
    <col min="14539" max="14539" width="12.28515625" style="122" customWidth="1"/>
    <col min="14540" max="14540" width="20.42578125" style="122" customWidth="1"/>
    <col min="14541" max="14541" width="57.28515625" style="122" customWidth="1"/>
    <col min="14542" max="14542" width="26.42578125" style="122" customWidth="1"/>
    <col min="14543" max="14543" width="25.7109375" style="122" customWidth="1"/>
    <col min="14544" max="14788" width="9.140625" style="122"/>
    <col min="14789" max="14789" width="3.7109375" style="122" customWidth="1"/>
    <col min="14790" max="14790" width="5.7109375" style="122" customWidth="1"/>
    <col min="14791" max="14791" width="10.42578125" style="122" customWidth="1"/>
    <col min="14792" max="14792" width="80.7109375" style="122" customWidth="1"/>
    <col min="14793" max="14793" width="7.7109375" style="122" customWidth="1"/>
    <col min="14794" max="14794" width="15.7109375" style="122" customWidth="1"/>
    <col min="14795" max="14795" width="12.28515625" style="122" customWidth="1"/>
    <col min="14796" max="14796" width="20.42578125" style="122" customWidth="1"/>
    <col min="14797" max="14797" width="57.28515625" style="122" customWidth="1"/>
    <col min="14798" max="14798" width="26.42578125" style="122" customWidth="1"/>
    <col min="14799" max="14799" width="25.7109375" style="122" customWidth="1"/>
    <col min="14800" max="15044" width="9.140625" style="122"/>
    <col min="15045" max="15045" width="3.7109375" style="122" customWidth="1"/>
    <col min="15046" max="15046" width="5.7109375" style="122" customWidth="1"/>
    <col min="15047" max="15047" width="10.42578125" style="122" customWidth="1"/>
    <col min="15048" max="15048" width="80.7109375" style="122" customWidth="1"/>
    <col min="15049" max="15049" width="7.7109375" style="122" customWidth="1"/>
    <col min="15050" max="15050" width="15.7109375" style="122" customWidth="1"/>
    <col min="15051" max="15051" width="12.28515625" style="122" customWidth="1"/>
    <col min="15052" max="15052" width="20.42578125" style="122" customWidth="1"/>
    <col min="15053" max="15053" width="57.28515625" style="122" customWidth="1"/>
    <col min="15054" max="15054" width="26.42578125" style="122" customWidth="1"/>
    <col min="15055" max="15055" width="25.7109375" style="122" customWidth="1"/>
    <col min="15056" max="15300" width="9.140625" style="122"/>
    <col min="15301" max="15301" width="3.7109375" style="122" customWidth="1"/>
    <col min="15302" max="15302" width="5.7109375" style="122" customWidth="1"/>
    <col min="15303" max="15303" width="10.42578125" style="122" customWidth="1"/>
    <col min="15304" max="15304" width="80.7109375" style="122" customWidth="1"/>
    <col min="15305" max="15305" width="7.7109375" style="122" customWidth="1"/>
    <col min="15306" max="15306" width="15.7109375" style="122" customWidth="1"/>
    <col min="15307" max="15307" width="12.28515625" style="122" customWidth="1"/>
    <col min="15308" max="15308" width="20.42578125" style="122" customWidth="1"/>
    <col min="15309" max="15309" width="57.28515625" style="122" customWidth="1"/>
    <col min="15310" max="15310" width="26.42578125" style="122" customWidth="1"/>
    <col min="15311" max="15311" width="25.7109375" style="122" customWidth="1"/>
    <col min="15312" max="15556" width="9.140625" style="122"/>
    <col min="15557" max="15557" width="3.7109375" style="122" customWidth="1"/>
    <col min="15558" max="15558" width="5.7109375" style="122" customWidth="1"/>
    <col min="15559" max="15559" width="10.42578125" style="122" customWidth="1"/>
    <col min="15560" max="15560" width="80.7109375" style="122" customWidth="1"/>
    <col min="15561" max="15561" width="7.7109375" style="122" customWidth="1"/>
    <col min="15562" max="15562" width="15.7109375" style="122" customWidth="1"/>
    <col min="15563" max="15563" width="12.28515625" style="122" customWidth="1"/>
    <col min="15564" max="15564" width="20.42578125" style="122" customWidth="1"/>
    <col min="15565" max="15565" width="57.28515625" style="122" customWidth="1"/>
    <col min="15566" max="15566" width="26.42578125" style="122" customWidth="1"/>
    <col min="15567" max="15567" width="25.7109375" style="122" customWidth="1"/>
    <col min="15568" max="15812" width="9.140625" style="122"/>
    <col min="15813" max="15813" width="3.7109375" style="122" customWidth="1"/>
    <col min="15814" max="15814" width="5.7109375" style="122" customWidth="1"/>
    <col min="15815" max="15815" width="10.42578125" style="122" customWidth="1"/>
    <col min="15816" max="15816" width="80.7109375" style="122" customWidth="1"/>
    <col min="15817" max="15817" width="7.7109375" style="122" customWidth="1"/>
    <col min="15818" max="15818" width="15.7109375" style="122" customWidth="1"/>
    <col min="15819" max="15819" width="12.28515625" style="122" customWidth="1"/>
    <col min="15820" max="15820" width="20.42578125" style="122" customWidth="1"/>
    <col min="15821" max="15821" width="57.28515625" style="122" customWidth="1"/>
    <col min="15822" max="15822" width="26.42578125" style="122" customWidth="1"/>
    <col min="15823" max="15823" width="25.7109375" style="122" customWidth="1"/>
    <col min="15824" max="16068" width="9.140625" style="122"/>
    <col min="16069" max="16069" width="3.7109375" style="122" customWidth="1"/>
    <col min="16070" max="16070" width="5.7109375" style="122" customWidth="1"/>
    <col min="16071" max="16071" width="10.42578125" style="122" customWidth="1"/>
    <col min="16072" max="16072" width="80.7109375" style="122" customWidth="1"/>
    <col min="16073" max="16073" width="7.7109375" style="122" customWidth="1"/>
    <col min="16074" max="16074" width="15.7109375" style="122" customWidth="1"/>
    <col min="16075" max="16075" width="12.28515625" style="122" customWidth="1"/>
    <col min="16076" max="16076" width="20.42578125" style="122" customWidth="1"/>
    <col min="16077" max="16077" width="57.28515625" style="122" customWidth="1"/>
    <col min="16078" max="16078" width="26.42578125" style="122" customWidth="1"/>
    <col min="16079" max="16079" width="25.7109375" style="122" customWidth="1"/>
    <col min="16080" max="16384" width="9.140625" style="122"/>
  </cols>
  <sheetData>
    <row r="1" spans="1:8" s="53" customFormat="1" ht="24.95" customHeight="1">
      <c r="A1" s="544"/>
      <c r="B1" s="544"/>
      <c r="C1" s="544"/>
      <c r="D1" s="544"/>
      <c r="E1" s="52"/>
      <c r="F1" s="52"/>
      <c r="G1" s="545" t="s">
        <v>1094</v>
      </c>
      <c r="H1" s="545"/>
    </row>
    <row r="2" spans="1:8" s="53" customFormat="1" ht="24.95" customHeight="1">
      <c r="A2" s="655" t="s">
        <v>1095</v>
      </c>
      <c r="B2" s="655"/>
      <c r="C2" s="655"/>
      <c r="D2" s="655"/>
      <c r="E2" s="52"/>
      <c r="F2" s="52"/>
      <c r="G2" s="52"/>
      <c r="H2" s="54"/>
    </row>
    <row r="3" spans="1:8" s="53" customFormat="1" ht="50.1" customHeight="1">
      <c r="A3" s="547" t="s">
        <v>1129</v>
      </c>
      <c r="B3" s="547"/>
      <c r="C3" s="547"/>
      <c r="D3" s="547"/>
      <c r="E3" s="547"/>
      <c r="F3" s="547"/>
      <c r="G3" s="547"/>
      <c r="H3" s="547"/>
    </row>
    <row r="4" spans="1:8" s="134" customFormat="1" ht="18" customHeight="1">
      <c r="A4" s="556" t="s">
        <v>962</v>
      </c>
      <c r="B4" s="556"/>
      <c r="C4" s="556"/>
      <c r="D4" s="556"/>
      <c r="E4" s="556"/>
      <c r="F4" s="556"/>
      <c r="G4" s="556"/>
      <c r="H4" s="556"/>
    </row>
    <row r="5" spans="1:8" s="53" customFormat="1" ht="18" customHeight="1" thickBot="1">
      <c r="A5" s="55"/>
      <c r="B5" s="55"/>
      <c r="C5" s="55"/>
      <c r="D5" s="55"/>
      <c r="E5" s="55"/>
      <c r="F5" s="55"/>
      <c r="G5" s="55"/>
      <c r="H5" s="55"/>
    </row>
    <row r="6" spans="1:8" s="62" customFormat="1" ht="40.15" customHeight="1" thickBot="1">
      <c r="A6" s="58" t="s">
        <v>1</v>
      </c>
      <c r="B6" s="59" t="s">
        <v>2</v>
      </c>
      <c r="C6" s="60" t="s">
        <v>506</v>
      </c>
      <c r="D6" s="59" t="s">
        <v>4</v>
      </c>
      <c r="E6" s="59" t="s">
        <v>5</v>
      </c>
      <c r="F6" s="59" t="s">
        <v>6</v>
      </c>
      <c r="G6" s="60" t="s">
        <v>7</v>
      </c>
      <c r="H6" s="61" t="s">
        <v>8</v>
      </c>
    </row>
    <row r="7" spans="1:8" s="66" customFormat="1" ht="15" customHeight="1" thickBot="1">
      <c r="A7" s="63" t="s">
        <v>9</v>
      </c>
      <c r="B7" s="64" t="s">
        <v>10</v>
      </c>
      <c r="C7" s="64" t="s">
        <v>48</v>
      </c>
      <c r="D7" s="64" t="s">
        <v>11</v>
      </c>
      <c r="E7" s="64" t="s">
        <v>12</v>
      </c>
      <c r="F7" s="163" t="s">
        <v>13</v>
      </c>
      <c r="G7" s="64" t="s">
        <v>14</v>
      </c>
      <c r="H7" s="65" t="s">
        <v>15</v>
      </c>
    </row>
    <row r="8" spans="1:8" ht="30" customHeight="1">
      <c r="A8" s="106">
        <v>1</v>
      </c>
      <c r="B8" s="135" t="s">
        <v>16</v>
      </c>
      <c r="C8" s="536" t="s">
        <v>766</v>
      </c>
      <c r="D8" s="164" t="s">
        <v>767</v>
      </c>
      <c r="E8" s="165" t="s">
        <v>18</v>
      </c>
      <c r="F8" s="11"/>
      <c r="G8" s="340">
        <v>55000</v>
      </c>
      <c r="H8" s="473">
        <f>(F8*G8)</f>
        <v>0</v>
      </c>
    </row>
    <row r="9" spans="1:8" ht="30" customHeight="1">
      <c r="A9" s="540">
        <v>2</v>
      </c>
      <c r="B9" s="107" t="s">
        <v>26</v>
      </c>
      <c r="C9" s="537"/>
      <c r="D9" s="73" t="s">
        <v>768</v>
      </c>
      <c r="E9" s="100" t="s">
        <v>18</v>
      </c>
      <c r="F9" s="13"/>
      <c r="G9" s="342">
        <v>4800</v>
      </c>
      <c r="H9" s="166">
        <f>(F9*G9)</f>
        <v>0</v>
      </c>
    </row>
    <row r="10" spans="1:8" ht="30" customHeight="1">
      <c r="A10" s="558"/>
      <c r="B10" s="107" t="s">
        <v>29</v>
      </c>
      <c r="C10" s="538"/>
      <c r="D10" s="73" t="s">
        <v>769</v>
      </c>
      <c r="E10" s="100" t="s">
        <v>88</v>
      </c>
      <c r="F10" s="13"/>
      <c r="G10" s="342">
        <v>6400</v>
      </c>
      <c r="H10" s="166">
        <f t="shared" ref="H10:H75" si="0">(F10*G10)</f>
        <v>0</v>
      </c>
    </row>
    <row r="11" spans="1:8" ht="30" customHeight="1">
      <c r="A11" s="558"/>
      <c r="B11" s="107" t="s">
        <v>110</v>
      </c>
      <c r="C11" s="539" t="s">
        <v>770</v>
      </c>
      <c r="D11" s="73" t="s">
        <v>771</v>
      </c>
      <c r="E11" s="100" t="s">
        <v>130</v>
      </c>
      <c r="F11" s="13"/>
      <c r="G11" s="342">
        <v>1400</v>
      </c>
      <c r="H11" s="166">
        <f t="shared" si="0"/>
        <v>0</v>
      </c>
    </row>
    <row r="12" spans="1:8" ht="30" customHeight="1">
      <c r="A12" s="558"/>
      <c r="B12" s="107" t="s">
        <v>113</v>
      </c>
      <c r="C12" s="537"/>
      <c r="D12" s="73" t="s">
        <v>772</v>
      </c>
      <c r="E12" s="100" t="s">
        <v>88</v>
      </c>
      <c r="F12" s="13"/>
      <c r="G12" s="342">
        <v>1200</v>
      </c>
      <c r="H12" s="166">
        <f t="shared" si="0"/>
        <v>0</v>
      </c>
    </row>
    <row r="13" spans="1:8" ht="30" customHeight="1">
      <c r="A13" s="540" t="s">
        <v>31</v>
      </c>
      <c r="B13" s="107" t="s">
        <v>32</v>
      </c>
      <c r="C13" s="539" t="s">
        <v>766</v>
      </c>
      <c r="D13" s="73" t="s">
        <v>1051</v>
      </c>
      <c r="E13" s="100" t="s">
        <v>18</v>
      </c>
      <c r="F13" s="13"/>
      <c r="G13" s="342">
        <v>72000</v>
      </c>
      <c r="H13" s="166">
        <f t="shared" si="0"/>
        <v>0</v>
      </c>
    </row>
    <row r="14" spans="1:8" ht="30" customHeight="1">
      <c r="A14" s="558"/>
      <c r="B14" s="107" t="s">
        <v>35</v>
      </c>
      <c r="C14" s="538"/>
      <c r="D14" s="73" t="s">
        <v>773</v>
      </c>
      <c r="E14" s="100" t="s">
        <v>88</v>
      </c>
      <c r="F14" s="12"/>
      <c r="G14" s="342">
        <v>24800</v>
      </c>
      <c r="H14" s="166">
        <f t="shared" si="0"/>
        <v>0</v>
      </c>
    </row>
    <row r="15" spans="1:8" ht="30" customHeight="1">
      <c r="A15" s="541"/>
      <c r="B15" s="107" t="s">
        <v>150</v>
      </c>
      <c r="C15" s="107" t="s">
        <v>1052</v>
      </c>
      <c r="D15" s="73" t="s">
        <v>774</v>
      </c>
      <c r="E15" s="100" t="s">
        <v>18</v>
      </c>
      <c r="F15" s="12"/>
      <c r="G15" s="342">
        <v>7000</v>
      </c>
      <c r="H15" s="166">
        <f t="shared" si="0"/>
        <v>0</v>
      </c>
    </row>
    <row r="16" spans="1:8" ht="30" customHeight="1">
      <c r="A16" s="668" t="s">
        <v>37</v>
      </c>
      <c r="B16" s="311" t="s">
        <v>38</v>
      </c>
      <c r="C16" s="539" t="s">
        <v>775</v>
      </c>
      <c r="D16" s="73" t="s">
        <v>776</v>
      </c>
      <c r="E16" s="100" t="s">
        <v>18</v>
      </c>
      <c r="F16" s="12"/>
      <c r="G16" s="342">
        <v>46000</v>
      </c>
      <c r="H16" s="166">
        <f t="shared" si="0"/>
        <v>0</v>
      </c>
    </row>
    <row r="17" spans="1:8" ht="30" customHeight="1">
      <c r="A17" s="669"/>
      <c r="B17" s="275" t="s">
        <v>41</v>
      </c>
      <c r="C17" s="537"/>
      <c r="D17" s="73" t="s">
        <v>777</v>
      </c>
      <c r="E17" s="173" t="s">
        <v>51</v>
      </c>
      <c r="F17" s="12"/>
      <c r="G17" s="342">
        <v>1650</v>
      </c>
      <c r="H17" s="166">
        <f t="shared" si="0"/>
        <v>0</v>
      </c>
    </row>
    <row r="18" spans="1:8" ht="30" customHeight="1">
      <c r="A18" s="670"/>
      <c r="B18" s="275" t="s">
        <v>362</v>
      </c>
      <c r="C18" s="538"/>
      <c r="D18" s="73" t="s">
        <v>1003</v>
      </c>
      <c r="E18" s="173" t="s">
        <v>51</v>
      </c>
      <c r="F18" s="12"/>
      <c r="G18" s="171">
        <v>1000</v>
      </c>
      <c r="H18" s="166">
        <f t="shared" si="0"/>
        <v>0</v>
      </c>
    </row>
    <row r="19" spans="1:8" ht="30" customHeight="1">
      <c r="A19" s="474" t="s">
        <v>57</v>
      </c>
      <c r="B19" s="200" t="s">
        <v>58</v>
      </c>
      <c r="C19" s="232" t="s">
        <v>778</v>
      </c>
      <c r="D19" s="73" t="s">
        <v>779</v>
      </c>
      <c r="E19" s="100" t="s">
        <v>18</v>
      </c>
      <c r="F19" s="39"/>
      <c r="G19" s="342">
        <v>3200</v>
      </c>
      <c r="H19" s="166">
        <f t="shared" si="0"/>
        <v>0</v>
      </c>
    </row>
    <row r="20" spans="1:8" s="480" customFormat="1" ht="30" customHeight="1">
      <c r="A20" s="475" t="s">
        <v>60</v>
      </c>
      <c r="B20" s="476" t="s">
        <v>61</v>
      </c>
      <c r="C20" s="477" t="s">
        <v>780</v>
      </c>
      <c r="D20" s="478" t="s">
        <v>781</v>
      </c>
      <c r="E20" s="479" t="s">
        <v>88</v>
      </c>
      <c r="F20" s="39"/>
      <c r="G20" s="342">
        <v>100</v>
      </c>
      <c r="H20" s="166">
        <f t="shared" si="0"/>
        <v>0</v>
      </c>
    </row>
    <row r="21" spans="1:8" s="480" customFormat="1" ht="30" customHeight="1">
      <c r="A21" s="662" t="s">
        <v>67</v>
      </c>
      <c r="B21" s="476" t="s">
        <v>68</v>
      </c>
      <c r="C21" s="477" t="s">
        <v>347</v>
      </c>
      <c r="D21" s="478" t="s">
        <v>782</v>
      </c>
      <c r="E21" s="100" t="s">
        <v>169</v>
      </c>
      <c r="F21" s="39"/>
      <c r="G21" s="342">
        <v>1</v>
      </c>
      <c r="H21" s="166">
        <f t="shared" si="0"/>
        <v>0</v>
      </c>
    </row>
    <row r="22" spans="1:8" s="480" customFormat="1" ht="30" customHeight="1">
      <c r="A22" s="664"/>
      <c r="B22" s="476" t="s">
        <v>185</v>
      </c>
      <c r="C22" s="477" t="s">
        <v>347</v>
      </c>
      <c r="D22" s="478" t="s">
        <v>783</v>
      </c>
      <c r="E22" s="100" t="s">
        <v>169</v>
      </c>
      <c r="F22" s="39"/>
      <c r="G22" s="342">
        <v>1</v>
      </c>
      <c r="H22" s="166">
        <f t="shared" si="0"/>
        <v>0</v>
      </c>
    </row>
    <row r="23" spans="1:8" s="480" customFormat="1" ht="30" customHeight="1">
      <c r="A23" s="481" t="s">
        <v>71</v>
      </c>
      <c r="B23" s="476" t="s">
        <v>72</v>
      </c>
      <c r="C23" s="477" t="s">
        <v>347</v>
      </c>
      <c r="D23" s="478" t="s">
        <v>784</v>
      </c>
      <c r="E23" s="479" t="s">
        <v>88</v>
      </c>
      <c r="F23" s="39"/>
      <c r="G23" s="342">
        <v>10</v>
      </c>
      <c r="H23" s="166">
        <f t="shared" si="0"/>
        <v>0</v>
      </c>
    </row>
    <row r="24" spans="1:8" s="480" customFormat="1" ht="30" customHeight="1">
      <c r="A24" s="662" t="s">
        <v>75</v>
      </c>
      <c r="B24" s="476" t="s">
        <v>76</v>
      </c>
      <c r="C24" s="477" t="s">
        <v>347</v>
      </c>
      <c r="D24" s="478" t="s">
        <v>785</v>
      </c>
      <c r="E24" s="479" t="s">
        <v>88</v>
      </c>
      <c r="F24" s="39"/>
      <c r="G24" s="342">
        <v>10</v>
      </c>
      <c r="H24" s="166">
        <f t="shared" si="0"/>
        <v>0</v>
      </c>
    </row>
    <row r="25" spans="1:8" s="480" customFormat="1" ht="30" customHeight="1">
      <c r="A25" s="664"/>
      <c r="B25" s="476" t="s">
        <v>225</v>
      </c>
      <c r="C25" s="477" t="s">
        <v>347</v>
      </c>
      <c r="D25" s="478" t="s">
        <v>786</v>
      </c>
      <c r="E25" s="479" t="s">
        <v>130</v>
      </c>
      <c r="F25" s="39"/>
      <c r="G25" s="342">
        <v>10</v>
      </c>
      <c r="H25" s="166">
        <f t="shared" si="0"/>
        <v>0</v>
      </c>
    </row>
    <row r="26" spans="1:8" s="480" customFormat="1" ht="30" customHeight="1">
      <c r="A26" s="481" t="s">
        <v>79</v>
      </c>
      <c r="B26" s="476" t="s">
        <v>80</v>
      </c>
      <c r="C26" s="477" t="s">
        <v>347</v>
      </c>
      <c r="D26" s="478" t="s">
        <v>787</v>
      </c>
      <c r="E26" s="479" t="s">
        <v>88</v>
      </c>
      <c r="F26" s="39"/>
      <c r="G26" s="342">
        <v>20</v>
      </c>
      <c r="H26" s="166">
        <f t="shared" si="0"/>
        <v>0</v>
      </c>
    </row>
    <row r="27" spans="1:8" s="480" customFormat="1" ht="30" customHeight="1">
      <c r="A27" s="481" t="s">
        <v>84</v>
      </c>
      <c r="B27" s="476" t="s">
        <v>85</v>
      </c>
      <c r="C27" s="477" t="s">
        <v>780</v>
      </c>
      <c r="D27" s="478" t="s">
        <v>788</v>
      </c>
      <c r="E27" s="479" t="s">
        <v>130</v>
      </c>
      <c r="F27" s="39"/>
      <c r="G27" s="342">
        <v>10</v>
      </c>
      <c r="H27" s="166">
        <f t="shared" si="0"/>
        <v>0</v>
      </c>
    </row>
    <row r="28" spans="1:8" s="480" customFormat="1" ht="30" customHeight="1">
      <c r="A28" s="662" t="s">
        <v>89</v>
      </c>
      <c r="B28" s="476" t="s">
        <v>90</v>
      </c>
      <c r="C28" s="477" t="s">
        <v>780</v>
      </c>
      <c r="D28" s="478" t="s">
        <v>789</v>
      </c>
      <c r="E28" s="479" t="s">
        <v>790</v>
      </c>
      <c r="F28" s="39"/>
      <c r="G28" s="342">
        <v>200</v>
      </c>
      <c r="H28" s="166">
        <f t="shared" si="0"/>
        <v>0</v>
      </c>
    </row>
    <row r="29" spans="1:8" s="480" customFormat="1" ht="30" customHeight="1">
      <c r="A29" s="664"/>
      <c r="B29" s="476" t="s">
        <v>93</v>
      </c>
      <c r="C29" s="477" t="s">
        <v>791</v>
      </c>
      <c r="D29" s="478" t="s">
        <v>792</v>
      </c>
      <c r="E29" s="479" t="s">
        <v>790</v>
      </c>
      <c r="F29" s="39"/>
      <c r="G29" s="342">
        <v>200</v>
      </c>
      <c r="H29" s="166">
        <f t="shared" si="0"/>
        <v>0</v>
      </c>
    </row>
    <row r="30" spans="1:8" s="480" customFormat="1" ht="30" customHeight="1">
      <c r="A30" s="662" t="s">
        <v>244</v>
      </c>
      <c r="B30" s="476" t="s">
        <v>245</v>
      </c>
      <c r="C30" s="476" t="s">
        <v>793</v>
      </c>
      <c r="D30" s="86" t="s">
        <v>1090</v>
      </c>
      <c r="E30" s="271" t="s">
        <v>130</v>
      </c>
      <c r="F30" s="28"/>
      <c r="G30" s="171">
        <v>664</v>
      </c>
      <c r="H30" s="166">
        <f t="shared" si="0"/>
        <v>0</v>
      </c>
    </row>
    <row r="31" spans="1:8" s="480" customFormat="1" ht="30" customHeight="1">
      <c r="A31" s="663"/>
      <c r="B31" s="476" t="s">
        <v>248</v>
      </c>
      <c r="C31" s="476" t="s">
        <v>793</v>
      </c>
      <c r="D31" s="86" t="s">
        <v>1091</v>
      </c>
      <c r="E31" s="271" t="s">
        <v>130</v>
      </c>
      <c r="F31" s="28"/>
      <c r="G31" s="171">
        <v>200</v>
      </c>
      <c r="H31" s="166">
        <f t="shared" si="0"/>
        <v>0</v>
      </c>
    </row>
    <row r="32" spans="1:8" s="480" customFormat="1" ht="30" customHeight="1">
      <c r="A32" s="664"/>
      <c r="B32" s="476" t="s">
        <v>414</v>
      </c>
      <c r="C32" s="476" t="s">
        <v>793</v>
      </c>
      <c r="D32" s="478" t="s">
        <v>1092</v>
      </c>
      <c r="E32" s="479" t="s">
        <v>130</v>
      </c>
      <c r="F32" s="13"/>
      <c r="G32" s="171">
        <v>80</v>
      </c>
      <c r="H32" s="166">
        <f t="shared" si="0"/>
        <v>0</v>
      </c>
    </row>
    <row r="33" spans="1:8" s="480" customFormat="1" ht="30" customHeight="1">
      <c r="A33" s="481" t="s">
        <v>250</v>
      </c>
      <c r="B33" s="476" t="s">
        <v>251</v>
      </c>
      <c r="C33" s="477" t="s">
        <v>794</v>
      </c>
      <c r="D33" s="478" t="s">
        <v>795</v>
      </c>
      <c r="E33" s="479" t="s">
        <v>130</v>
      </c>
      <c r="F33" s="15"/>
      <c r="G33" s="342">
        <v>5</v>
      </c>
      <c r="H33" s="166">
        <f t="shared" si="0"/>
        <v>0</v>
      </c>
    </row>
    <row r="34" spans="1:8" s="480" customFormat="1" ht="30" customHeight="1">
      <c r="A34" s="481" t="s">
        <v>254</v>
      </c>
      <c r="B34" s="476" t="s">
        <v>255</v>
      </c>
      <c r="C34" s="483" t="s">
        <v>252</v>
      </c>
      <c r="D34" s="478" t="s">
        <v>796</v>
      </c>
      <c r="E34" s="479" t="s">
        <v>88</v>
      </c>
      <c r="F34" s="15"/>
      <c r="G34" s="342">
        <v>20</v>
      </c>
      <c r="H34" s="166">
        <f t="shared" si="0"/>
        <v>0</v>
      </c>
    </row>
    <row r="35" spans="1:8" s="480" customFormat="1" ht="30" customHeight="1">
      <c r="A35" s="662" t="s">
        <v>262</v>
      </c>
      <c r="B35" s="476" t="s">
        <v>263</v>
      </c>
      <c r="C35" s="665" t="s">
        <v>797</v>
      </c>
      <c r="D35" s="478" t="s">
        <v>798</v>
      </c>
      <c r="E35" s="479" t="s">
        <v>790</v>
      </c>
      <c r="F35" s="15"/>
      <c r="G35" s="342">
        <v>100</v>
      </c>
      <c r="H35" s="166">
        <f t="shared" si="0"/>
        <v>0</v>
      </c>
    </row>
    <row r="36" spans="1:8" s="480" customFormat="1" ht="30" customHeight="1">
      <c r="A36" s="663"/>
      <c r="B36" s="476" t="s">
        <v>266</v>
      </c>
      <c r="C36" s="666"/>
      <c r="D36" s="478" t="s">
        <v>799</v>
      </c>
      <c r="E36" s="479" t="s">
        <v>790</v>
      </c>
      <c r="F36" s="15"/>
      <c r="G36" s="342">
        <v>100</v>
      </c>
      <c r="H36" s="166">
        <f t="shared" si="0"/>
        <v>0</v>
      </c>
    </row>
    <row r="37" spans="1:8" s="480" customFormat="1" ht="30" customHeight="1">
      <c r="A37" s="664"/>
      <c r="B37" s="476" t="s">
        <v>268</v>
      </c>
      <c r="C37" s="667"/>
      <c r="D37" s="478" t="s">
        <v>800</v>
      </c>
      <c r="E37" s="479" t="s">
        <v>790</v>
      </c>
      <c r="F37" s="15"/>
      <c r="G37" s="342">
        <v>100</v>
      </c>
      <c r="H37" s="166">
        <f t="shared" si="0"/>
        <v>0</v>
      </c>
    </row>
    <row r="38" spans="1:8" s="480" customFormat="1" ht="30" customHeight="1">
      <c r="A38" s="481" t="s">
        <v>270</v>
      </c>
      <c r="B38" s="476" t="s">
        <v>271</v>
      </c>
      <c r="C38" s="477" t="s">
        <v>791</v>
      </c>
      <c r="D38" s="478" t="s">
        <v>801</v>
      </c>
      <c r="E38" s="479" t="s">
        <v>790</v>
      </c>
      <c r="F38" s="15"/>
      <c r="G38" s="342">
        <v>50</v>
      </c>
      <c r="H38" s="166">
        <f t="shared" si="0"/>
        <v>0</v>
      </c>
    </row>
    <row r="39" spans="1:8" s="480" customFormat="1" ht="30" customHeight="1">
      <c r="A39" s="481" t="s">
        <v>280</v>
      </c>
      <c r="B39" s="476" t="s">
        <v>281</v>
      </c>
      <c r="C39" s="477" t="s">
        <v>802</v>
      </c>
      <c r="D39" s="478" t="s">
        <v>803</v>
      </c>
      <c r="E39" s="486" t="s">
        <v>804</v>
      </c>
      <c r="F39" s="15"/>
      <c r="G39" s="342">
        <v>1</v>
      </c>
      <c r="H39" s="166">
        <f t="shared" si="0"/>
        <v>0</v>
      </c>
    </row>
    <row r="40" spans="1:8" s="480" customFormat="1" ht="30" customHeight="1">
      <c r="A40" s="662" t="s">
        <v>286</v>
      </c>
      <c r="B40" s="476" t="s">
        <v>287</v>
      </c>
      <c r="C40" s="477" t="s">
        <v>802</v>
      </c>
      <c r="D40" s="478" t="s">
        <v>805</v>
      </c>
      <c r="E40" s="486" t="s">
        <v>804</v>
      </c>
      <c r="F40" s="15"/>
      <c r="G40" s="342">
        <v>1</v>
      </c>
      <c r="H40" s="166">
        <f t="shared" si="0"/>
        <v>0</v>
      </c>
    </row>
    <row r="41" spans="1:8" s="480" customFormat="1" ht="30" customHeight="1">
      <c r="A41" s="664"/>
      <c r="B41" s="476" t="s">
        <v>290</v>
      </c>
      <c r="C41" s="477" t="s">
        <v>802</v>
      </c>
      <c r="D41" s="478" t="s">
        <v>806</v>
      </c>
      <c r="E41" s="486" t="s">
        <v>804</v>
      </c>
      <c r="F41" s="15"/>
      <c r="G41" s="342">
        <v>1</v>
      </c>
      <c r="H41" s="166">
        <f t="shared" si="0"/>
        <v>0</v>
      </c>
    </row>
    <row r="42" spans="1:8" s="480" customFormat="1" ht="30" customHeight="1">
      <c r="A42" s="481" t="s">
        <v>300</v>
      </c>
      <c r="B42" s="476" t="s">
        <v>301</v>
      </c>
      <c r="C42" s="477" t="s">
        <v>807</v>
      </c>
      <c r="D42" s="478" t="s">
        <v>808</v>
      </c>
      <c r="E42" s="486" t="s">
        <v>88</v>
      </c>
      <c r="F42" s="15"/>
      <c r="G42" s="342">
        <v>100</v>
      </c>
      <c r="H42" s="166">
        <f t="shared" si="0"/>
        <v>0</v>
      </c>
    </row>
    <row r="43" spans="1:8" s="480" customFormat="1" ht="30" customHeight="1">
      <c r="A43" s="662" t="s">
        <v>306</v>
      </c>
      <c r="B43" s="476" t="s">
        <v>307</v>
      </c>
      <c r="C43" s="477" t="s">
        <v>809</v>
      </c>
      <c r="D43" s="478" t="s">
        <v>810</v>
      </c>
      <c r="E43" s="486" t="s">
        <v>88</v>
      </c>
      <c r="F43" s="15"/>
      <c r="G43" s="342">
        <v>100</v>
      </c>
      <c r="H43" s="166">
        <f t="shared" si="0"/>
        <v>0</v>
      </c>
    </row>
    <row r="44" spans="1:8" s="480" customFormat="1" ht="30" customHeight="1">
      <c r="A44" s="663"/>
      <c r="B44" s="476" t="s">
        <v>310</v>
      </c>
      <c r="C44" s="477" t="s">
        <v>809</v>
      </c>
      <c r="D44" s="478" t="s">
        <v>811</v>
      </c>
      <c r="E44" s="486" t="s">
        <v>88</v>
      </c>
      <c r="F44" s="15"/>
      <c r="G44" s="342">
        <v>100</v>
      </c>
      <c r="H44" s="166">
        <f t="shared" si="0"/>
        <v>0</v>
      </c>
    </row>
    <row r="45" spans="1:8" s="480" customFormat="1" ht="30" customHeight="1">
      <c r="A45" s="663"/>
      <c r="B45" s="476" t="s">
        <v>312</v>
      </c>
      <c r="C45" s="477" t="s">
        <v>809</v>
      </c>
      <c r="D45" s="478" t="s">
        <v>812</v>
      </c>
      <c r="E45" s="486" t="s">
        <v>88</v>
      </c>
      <c r="F45" s="15"/>
      <c r="G45" s="342">
        <v>100</v>
      </c>
      <c r="H45" s="166">
        <f t="shared" si="0"/>
        <v>0</v>
      </c>
    </row>
    <row r="46" spans="1:8" s="480" customFormat="1" ht="30" customHeight="1">
      <c r="A46" s="663"/>
      <c r="B46" s="476" t="s">
        <v>813</v>
      </c>
      <c r="C46" s="477" t="s">
        <v>809</v>
      </c>
      <c r="D46" s="478" t="s">
        <v>814</v>
      </c>
      <c r="E46" s="486" t="s">
        <v>88</v>
      </c>
      <c r="F46" s="15"/>
      <c r="G46" s="342">
        <v>100</v>
      </c>
      <c r="H46" s="166">
        <f t="shared" si="0"/>
        <v>0</v>
      </c>
    </row>
    <row r="47" spans="1:8" s="480" customFormat="1" ht="30" customHeight="1">
      <c r="A47" s="664"/>
      <c r="B47" s="476" t="s">
        <v>1004</v>
      </c>
      <c r="C47" s="487" t="s">
        <v>809</v>
      </c>
      <c r="D47" s="73" t="s">
        <v>1005</v>
      </c>
      <c r="E47" s="173" t="s">
        <v>88</v>
      </c>
      <c r="F47" s="13"/>
      <c r="G47" s="342">
        <v>20</v>
      </c>
      <c r="H47" s="166">
        <f t="shared" si="0"/>
        <v>0</v>
      </c>
    </row>
    <row r="48" spans="1:8" s="480" customFormat="1" ht="30" customHeight="1">
      <c r="A48" s="481" t="s">
        <v>314</v>
      </c>
      <c r="B48" s="476" t="s">
        <v>315</v>
      </c>
      <c r="C48" s="477" t="s">
        <v>794</v>
      </c>
      <c r="D48" s="478" t="s">
        <v>815</v>
      </c>
      <c r="E48" s="486" t="s">
        <v>130</v>
      </c>
      <c r="F48" s="15"/>
      <c r="G48" s="342">
        <v>10</v>
      </c>
      <c r="H48" s="166">
        <f t="shared" si="0"/>
        <v>0</v>
      </c>
    </row>
    <row r="49" spans="1:8" s="480" customFormat="1" ht="30" customHeight="1">
      <c r="A49" s="662" t="s">
        <v>322</v>
      </c>
      <c r="B49" s="476" t="s">
        <v>323</v>
      </c>
      <c r="C49" s="477" t="s">
        <v>794</v>
      </c>
      <c r="D49" s="478" t="s">
        <v>816</v>
      </c>
      <c r="E49" s="486" t="s">
        <v>88</v>
      </c>
      <c r="F49" s="15"/>
      <c r="G49" s="342">
        <v>10</v>
      </c>
      <c r="H49" s="166">
        <f t="shared" si="0"/>
        <v>0</v>
      </c>
    </row>
    <row r="50" spans="1:8" s="480" customFormat="1" ht="30" customHeight="1">
      <c r="A50" s="663"/>
      <c r="B50" s="476" t="s">
        <v>325</v>
      </c>
      <c r="C50" s="477" t="s">
        <v>794</v>
      </c>
      <c r="D50" s="478" t="s">
        <v>817</v>
      </c>
      <c r="E50" s="486" t="s">
        <v>88</v>
      </c>
      <c r="F50" s="15"/>
      <c r="G50" s="342">
        <v>10</v>
      </c>
      <c r="H50" s="166">
        <f t="shared" si="0"/>
        <v>0</v>
      </c>
    </row>
    <row r="51" spans="1:8" s="480" customFormat="1" ht="30" customHeight="1">
      <c r="A51" s="663"/>
      <c r="B51" s="476" t="s">
        <v>818</v>
      </c>
      <c r="C51" s="477" t="s">
        <v>794</v>
      </c>
      <c r="D51" s="478" t="s">
        <v>819</v>
      </c>
      <c r="E51" s="486" t="s">
        <v>88</v>
      </c>
      <c r="F51" s="15"/>
      <c r="G51" s="342">
        <v>10</v>
      </c>
      <c r="H51" s="166">
        <f t="shared" si="0"/>
        <v>0</v>
      </c>
    </row>
    <row r="52" spans="1:8" s="480" customFormat="1" ht="30" customHeight="1">
      <c r="A52" s="663"/>
      <c r="B52" s="476" t="s">
        <v>820</v>
      </c>
      <c r="C52" s="477" t="s">
        <v>794</v>
      </c>
      <c r="D52" s="478" t="s">
        <v>821</v>
      </c>
      <c r="E52" s="486" t="s">
        <v>88</v>
      </c>
      <c r="F52" s="15"/>
      <c r="G52" s="342">
        <v>10</v>
      </c>
      <c r="H52" s="166">
        <f t="shared" si="0"/>
        <v>0</v>
      </c>
    </row>
    <row r="53" spans="1:8" s="480" customFormat="1" ht="30" customHeight="1">
      <c r="A53" s="664"/>
      <c r="B53" s="476" t="s">
        <v>822</v>
      </c>
      <c r="C53" s="477" t="s">
        <v>794</v>
      </c>
      <c r="D53" s="478" t="s">
        <v>823</v>
      </c>
      <c r="E53" s="486" t="s">
        <v>118</v>
      </c>
      <c r="F53" s="15"/>
      <c r="G53" s="342">
        <v>5</v>
      </c>
      <c r="H53" s="166">
        <f t="shared" si="0"/>
        <v>0</v>
      </c>
    </row>
    <row r="54" spans="1:8" s="480" customFormat="1" ht="30" customHeight="1">
      <c r="A54" s="481" t="s">
        <v>327</v>
      </c>
      <c r="B54" s="476" t="s">
        <v>328</v>
      </c>
      <c r="C54" s="477" t="s">
        <v>824</v>
      </c>
      <c r="D54" s="478" t="s">
        <v>825</v>
      </c>
      <c r="E54" s="479" t="s">
        <v>790</v>
      </c>
      <c r="F54" s="15"/>
      <c r="G54" s="342">
        <v>10</v>
      </c>
      <c r="H54" s="166">
        <f t="shared" si="0"/>
        <v>0</v>
      </c>
    </row>
    <row r="55" spans="1:8" s="480" customFormat="1" ht="30" customHeight="1">
      <c r="A55" s="481" t="s">
        <v>333</v>
      </c>
      <c r="B55" s="476" t="s">
        <v>334</v>
      </c>
      <c r="C55" s="477" t="s">
        <v>780</v>
      </c>
      <c r="D55" s="478" t="s">
        <v>826</v>
      </c>
      <c r="E55" s="479" t="s">
        <v>790</v>
      </c>
      <c r="F55" s="15"/>
      <c r="G55" s="342">
        <v>10</v>
      </c>
      <c r="H55" s="166">
        <f t="shared" si="0"/>
        <v>0</v>
      </c>
    </row>
    <row r="56" spans="1:8" s="480" customFormat="1" ht="30" customHeight="1">
      <c r="A56" s="662" t="s">
        <v>717</v>
      </c>
      <c r="B56" s="476" t="s">
        <v>718</v>
      </c>
      <c r="C56" s="477" t="s">
        <v>827</v>
      </c>
      <c r="D56" s="478" t="s">
        <v>828</v>
      </c>
      <c r="E56" s="486" t="s">
        <v>88</v>
      </c>
      <c r="F56" s="15"/>
      <c r="G56" s="342">
        <v>10</v>
      </c>
      <c r="H56" s="166">
        <f t="shared" si="0"/>
        <v>0</v>
      </c>
    </row>
    <row r="57" spans="1:8" s="480" customFormat="1" ht="30" customHeight="1">
      <c r="A57" s="664"/>
      <c r="B57" s="476" t="s">
        <v>829</v>
      </c>
      <c r="C57" s="477" t="s">
        <v>827</v>
      </c>
      <c r="D57" s="478" t="s">
        <v>830</v>
      </c>
      <c r="E57" s="486" t="s">
        <v>88</v>
      </c>
      <c r="F57" s="15"/>
      <c r="G57" s="342">
        <v>10</v>
      </c>
      <c r="H57" s="166">
        <f t="shared" si="0"/>
        <v>0</v>
      </c>
    </row>
    <row r="58" spans="1:8" s="480" customFormat="1" ht="30" customHeight="1">
      <c r="A58" s="481" t="s">
        <v>720</v>
      </c>
      <c r="B58" s="476" t="s">
        <v>721</v>
      </c>
      <c r="C58" s="477" t="s">
        <v>831</v>
      </c>
      <c r="D58" s="478" t="s">
        <v>832</v>
      </c>
      <c r="E58" s="486" t="s">
        <v>88</v>
      </c>
      <c r="F58" s="15"/>
      <c r="G58" s="342">
        <v>10</v>
      </c>
      <c r="H58" s="166">
        <f t="shared" si="0"/>
        <v>0</v>
      </c>
    </row>
    <row r="59" spans="1:8" s="480" customFormat="1" ht="30" customHeight="1">
      <c r="A59" s="481" t="s">
        <v>725</v>
      </c>
      <c r="B59" s="476" t="s">
        <v>726</v>
      </c>
      <c r="C59" s="477" t="s">
        <v>831</v>
      </c>
      <c r="D59" s="478" t="s">
        <v>833</v>
      </c>
      <c r="E59" s="486" t="s">
        <v>88</v>
      </c>
      <c r="F59" s="15"/>
      <c r="G59" s="342">
        <v>20</v>
      </c>
      <c r="H59" s="166">
        <f t="shared" si="0"/>
        <v>0</v>
      </c>
    </row>
    <row r="60" spans="1:8" s="480" customFormat="1" ht="30" customHeight="1">
      <c r="A60" s="482" t="s">
        <v>728</v>
      </c>
      <c r="B60" s="488" t="s">
        <v>729</v>
      </c>
      <c r="C60" s="484" t="s">
        <v>794</v>
      </c>
      <c r="D60" s="489" t="s">
        <v>834</v>
      </c>
      <c r="E60" s="486" t="s">
        <v>130</v>
      </c>
      <c r="F60" s="15"/>
      <c r="G60" s="345">
        <v>10</v>
      </c>
      <c r="H60" s="166">
        <f t="shared" si="0"/>
        <v>0</v>
      </c>
    </row>
    <row r="61" spans="1:8" s="480" customFormat="1" ht="30" customHeight="1">
      <c r="A61" s="475" t="s">
        <v>734</v>
      </c>
      <c r="B61" s="107" t="s">
        <v>734</v>
      </c>
      <c r="C61" s="72" t="s">
        <v>1006</v>
      </c>
      <c r="D61" s="73" t="s">
        <v>1007</v>
      </c>
      <c r="E61" s="100" t="s">
        <v>540</v>
      </c>
      <c r="F61" s="13"/>
      <c r="G61" s="342">
        <v>5</v>
      </c>
      <c r="H61" s="166">
        <f t="shared" si="0"/>
        <v>0</v>
      </c>
    </row>
    <row r="62" spans="1:8" s="480" customFormat="1" ht="30" customHeight="1">
      <c r="A62" s="475" t="s">
        <v>744</v>
      </c>
      <c r="B62" s="107" t="s">
        <v>744</v>
      </c>
      <c r="C62" s="72" t="s">
        <v>1008</v>
      </c>
      <c r="D62" s="73" t="s">
        <v>1009</v>
      </c>
      <c r="E62" s="100" t="s">
        <v>88</v>
      </c>
      <c r="F62" s="13"/>
      <c r="G62" s="342">
        <v>10</v>
      </c>
      <c r="H62" s="166">
        <f t="shared" si="0"/>
        <v>0</v>
      </c>
    </row>
    <row r="63" spans="1:8" s="480" customFormat="1" ht="30" customHeight="1">
      <c r="A63" s="661" t="s">
        <v>747</v>
      </c>
      <c r="B63" s="107" t="s">
        <v>748</v>
      </c>
      <c r="C63" s="72" t="s">
        <v>1010</v>
      </c>
      <c r="D63" s="73" t="s">
        <v>1011</v>
      </c>
      <c r="E63" s="100" t="s">
        <v>18</v>
      </c>
      <c r="F63" s="13"/>
      <c r="G63" s="342">
        <v>20</v>
      </c>
      <c r="H63" s="166">
        <f t="shared" si="0"/>
        <v>0</v>
      </c>
    </row>
    <row r="64" spans="1:8" s="480" customFormat="1" ht="30" customHeight="1">
      <c r="A64" s="661"/>
      <c r="B64" s="107" t="s">
        <v>1012</v>
      </c>
      <c r="C64" s="72" t="s">
        <v>1013</v>
      </c>
      <c r="D64" s="73" t="s">
        <v>1014</v>
      </c>
      <c r="E64" s="100" t="s">
        <v>1050</v>
      </c>
      <c r="F64" s="13"/>
      <c r="G64" s="342">
        <v>1</v>
      </c>
      <c r="H64" s="166">
        <f t="shared" si="0"/>
        <v>0</v>
      </c>
    </row>
    <row r="65" spans="1:8" s="480" customFormat="1" ht="30" customHeight="1">
      <c r="A65" s="661"/>
      <c r="B65" s="107" t="s">
        <v>1015</v>
      </c>
      <c r="C65" s="72" t="s">
        <v>1013</v>
      </c>
      <c r="D65" s="73" t="s">
        <v>1016</v>
      </c>
      <c r="E65" s="100" t="s">
        <v>1050</v>
      </c>
      <c r="F65" s="13"/>
      <c r="G65" s="342">
        <v>1</v>
      </c>
      <c r="H65" s="166">
        <f t="shared" si="0"/>
        <v>0</v>
      </c>
    </row>
    <row r="66" spans="1:8" s="480" customFormat="1" ht="30" customHeight="1">
      <c r="A66" s="661" t="s">
        <v>751</v>
      </c>
      <c r="B66" s="107" t="s">
        <v>752</v>
      </c>
      <c r="C66" s="72" t="s">
        <v>1017</v>
      </c>
      <c r="D66" s="73" t="s">
        <v>1018</v>
      </c>
      <c r="E66" s="100" t="s">
        <v>51</v>
      </c>
      <c r="F66" s="13"/>
      <c r="G66" s="342">
        <v>5</v>
      </c>
      <c r="H66" s="166">
        <f t="shared" si="0"/>
        <v>0</v>
      </c>
    </row>
    <row r="67" spans="1:8" s="480" customFormat="1" ht="30" customHeight="1">
      <c r="A67" s="661"/>
      <c r="B67" s="107" t="s">
        <v>755</v>
      </c>
      <c r="C67" s="72" t="s">
        <v>1019</v>
      </c>
      <c r="D67" s="73" t="s">
        <v>1020</v>
      </c>
      <c r="E67" s="100" t="s">
        <v>51</v>
      </c>
      <c r="F67" s="13"/>
      <c r="G67" s="342">
        <v>5</v>
      </c>
      <c r="H67" s="166">
        <f t="shared" si="0"/>
        <v>0</v>
      </c>
    </row>
    <row r="68" spans="1:8" s="480" customFormat="1" ht="30" customHeight="1">
      <c r="A68" s="661" t="s">
        <v>757</v>
      </c>
      <c r="B68" s="107" t="s">
        <v>758</v>
      </c>
      <c r="C68" s="72" t="s">
        <v>1021</v>
      </c>
      <c r="D68" s="73" t="s">
        <v>1022</v>
      </c>
      <c r="E68" s="100" t="s">
        <v>18</v>
      </c>
      <c r="F68" s="13"/>
      <c r="G68" s="342">
        <v>200</v>
      </c>
      <c r="H68" s="166">
        <f t="shared" si="0"/>
        <v>0</v>
      </c>
    </row>
    <row r="69" spans="1:8" s="480" customFormat="1" ht="30" customHeight="1">
      <c r="A69" s="661"/>
      <c r="B69" s="107" t="s">
        <v>761</v>
      </c>
      <c r="C69" s="72" t="s">
        <v>1023</v>
      </c>
      <c r="D69" s="73" t="s">
        <v>1024</v>
      </c>
      <c r="E69" s="100" t="s">
        <v>51</v>
      </c>
      <c r="F69" s="13"/>
      <c r="G69" s="342">
        <v>50</v>
      </c>
      <c r="H69" s="166">
        <f t="shared" si="0"/>
        <v>0</v>
      </c>
    </row>
    <row r="70" spans="1:8" s="480" customFormat="1" ht="30" customHeight="1">
      <c r="A70" s="661" t="s">
        <v>763</v>
      </c>
      <c r="B70" s="107" t="s">
        <v>764</v>
      </c>
      <c r="C70" s="72" t="s">
        <v>1025</v>
      </c>
      <c r="D70" s="73" t="s">
        <v>1026</v>
      </c>
      <c r="E70" s="100" t="s">
        <v>88</v>
      </c>
      <c r="F70" s="13"/>
      <c r="G70" s="342">
        <v>5</v>
      </c>
      <c r="H70" s="166">
        <f t="shared" si="0"/>
        <v>0</v>
      </c>
    </row>
    <row r="71" spans="1:8" s="480" customFormat="1" ht="30" customHeight="1">
      <c r="A71" s="661"/>
      <c r="B71" s="107" t="s">
        <v>1027</v>
      </c>
      <c r="C71" s="107" t="s">
        <v>1028</v>
      </c>
      <c r="D71" s="73" t="s">
        <v>1029</v>
      </c>
      <c r="E71" s="100" t="s">
        <v>18</v>
      </c>
      <c r="F71" s="13"/>
      <c r="G71" s="342">
        <v>100</v>
      </c>
      <c r="H71" s="166">
        <f t="shared" si="0"/>
        <v>0</v>
      </c>
    </row>
    <row r="72" spans="1:8" s="480" customFormat="1" ht="30" customHeight="1">
      <c r="A72" s="475" t="s">
        <v>1030</v>
      </c>
      <c r="B72" s="107" t="s">
        <v>1030</v>
      </c>
      <c r="C72" s="107" t="s">
        <v>1031</v>
      </c>
      <c r="D72" s="73" t="s">
        <v>1032</v>
      </c>
      <c r="E72" s="100" t="s">
        <v>88</v>
      </c>
      <c r="F72" s="13"/>
      <c r="G72" s="342">
        <v>10</v>
      </c>
      <c r="H72" s="166">
        <f t="shared" si="0"/>
        <v>0</v>
      </c>
    </row>
    <row r="73" spans="1:8" s="480" customFormat="1" ht="30" customHeight="1">
      <c r="A73" s="661" t="s">
        <v>1033</v>
      </c>
      <c r="B73" s="107" t="s">
        <v>1034</v>
      </c>
      <c r="C73" s="107" t="s">
        <v>1035</v>
      </c>
      <c r="D73" s="73" t="s">
        <v>1036</v>
      </c>
      <c r="E73" s="100" t="s">
        <v>540</v>
      </c>
      <c r="F73" s="13"/>
      <c r="G73" s="342">
        <v>20</v>
      </c>
      <c r="H73" s="166">
        <f t="shared" si="0"/>
        <v>0</v>
      </c>
    </row>
    <row r="74" spans="1:8" s="480" customFormat="1" ht="30" customHeight="1">
      <c r="A74" s="661"/>
      <c r="B74" s="107" t="s">
        <v>1037</v>
      </c>
      <c r="C74" s="107" t="s">
        <v>1035</v>
      </c>
      <c r="D74" s="73" t="s">
        <v>1038</v>
      </c>
      <c r="E74" s="100" t="s">
        <v>18</v>
      </c>
      <c r="F74" s="490"/>
      <c r="G74" s="491"/>
      <c r="H74" s="492"/>
    </row>
    <row r="75" spans="1:8" s="480" customFormat="1" ht="51.75" customHeight="1">
      <c r="A75" s="481" t="s">
        <v>1101</v>
      </c>
      <c r="B75" s="493" t="s">
        <v>1102</v>
      </c>
      <c r="C75" s="485" t="s">
        <v>1107</v>
      </c>
      <c r="D75" s="494" t="s">
        <v>1103</v>
      </c>
      <c r="E75" s="495" t="s">
        <v>1104</v>
      </c>
      <c r="F75" s="16"/>
      <c r="G75" s="265">
        <v>48</v>
      </c>
      <c r="H75" s="166">
        <f t="shared" si="0"/>
        <v>0</v>
      </c>
    </row>
    <row r="76" spans="1:8" s="480" customFormat="1" ht="30" customHeight="1">
      <c r="A76" s="481" t="s">
        <v>1105</v>
      </c>
      <c r="B76" s="493" t="s">
        <v>1106</v>
      </c>
      <c r="C76" s="477" t="s">
        <v>1107</v>
      </c>
      <c r="D76" s="478" t="s">
        <v>1108</v>
      </c>
      <c r="E76" s="486" t="s">
        <v>130</v>
      </c>
      <c r="F76" s="15"/>
      <c r="G76" s="342">
        <v>4</v>
      </c>
      <c r="H76" s="166">
        <f t="shared" ref="H76:H82" si="1">(F76*G76)</f>
        <v>0</v>
      </c>
    </row>
    <row r="77" spans="1:8" s="480" customFormat="1" ht="30" customHeight="1">
      <c r="A77" s="482" t="s">
        <v>1109</v>
      </c>
      <c r="B77" s="493" t="s">
        <v>1110</v>
      </c>
      <c r="C77" s="477" t="s">
        <v>1107</v>
      </c>
      <c r="D77" s="489" t="s">
        <v>1111</v>
      </c>
      <c r="E77" s="486" t="s">
        <v>130</v>
      </c>
      <c r="F77" s="15"/>
      <c r="G77" s="345">
        <v>4</v>
      </c>
      <c r="H77" s="166">
        <f t="shared" si="1"/>
        <v>0</v>
      </c>
    </row>
    <row r="78" spans="1:8" s="480" customFormat="1" ht="30" customHeight="1">
      <c r="A78" s="475" t="s">
        <v>1112</v>
      </c>
      <c r="B78" s="493" t="s">
        <v>1113</v>
      </c>
      <c r="C78" s="477" t="s">
        <v>1107</v>
      </c>
      <c r="D78" s="73" t="s">
        <v>1114</v>
      </c>
      <c r="E78" s="74" t="s">
        <v>1104</v>
      </c>
      <c r="F78" s="13"/>
      <c r="G78" s="342">
        <v>48</v>
      </c>
      <c r="H78" s="166">
        <f t="shared" si="1"/>
        <v>0</v>
      </c>
    </row>
    <row r="79" spans="1:8" s="480" customFormat="1" ht="30" customHeight="1">
      <c r="A79" s="481" t="s">
        <v>1115</v>
      </c>
      <c r="B79" s="476" t="s">
        <v>1116</v>
      </c>
      <c r="C79" s="477" t="s">
        <v>1107</v>
      </c>
      <c r="D79" s="73" t="s">
        <v>1117</v>
      </c>
      <c r="E79" s="74" t="s">
        <v>1104</v>
      </c>
      <c r="F79" s="15"/>
      <c r="G79" s="342">
        <v>48</v>
      </c>
      <c r="H79" s="166">
        <f t="shared" si="1"/>
        <v>0</v>
      </c>
    </row>
    <row r="80" spans="1:8" s="480" customFormat="1" ht="30" customHeight="1">
      <c r="A80" s="481" t="s">
        <v>1118</v>
      </c>
      <c r="B80" s="476" t="s">
        <v>1119</v>
      </c>
      <c r="C80" s="477" t="s">
        <v>1107</v>
      </c>
      <c r="D80" s="478" t="s">
        <v>1120</v>
      </c>
      <c r="E80" s="486" t="s">
        <v>130</v>
      </c>
      <c r="F80" s="15"/>
      <c r="G80" s="342">
        <v>12</v>
      </c>
      <c r="H80" s="166">
        <f t="shared" si="1"/>
        <v>0</v>
      </c>
    </row>
    <row r="81" spans="1:8" s="480" customFormat="1" ht="51.75" customHeight="1">
      <c r="A81" s="482" t="s">
        <v>1121</v>
      </c>
      <c r="B81" s="488" t="s">
        <v>1122</v>
      </c>
      <c r="C81" s="477" t="s">
        <v>1107</v>
      </c>
      <c r="D81" s="489" t="s">
        <v>1123</v>
      </c>
      <c r="E81" s="486" t="s">
        <v>1104</v>
      </c>
      <c r="F81" s="15"/>
      <c r="G81" s="345">
        <v>48</v>
      </c>
      <c r="H81" s="166">
        <f t="shared" si="1"/>
        <v>0</v>
      </c>
    </row>
    <row r="82" spans="1:8" s="480" customFormat="1" ht="30" customHeight="1" thickBot="1">
      <c r="A82" s="475" t="s">
        <v>1124</v>
      </c>
      <c r="B82" s="107" t="s">
        <v>1125</v>
      </c>
      <c r="C82" s="477" t="s">
        <v>1107</v>
      </c>
      <c r="D82" s="73" t="s">
        <v>1126</v>
      </c>
      <c r="E82" s="113" t="s">
        <v>18</v>
      </c>
      <c r="F82" s="13"/>
      <c r="G82" s="342">
        <v>20</v>
      </c>
      <c r="H82" s="166">
        <f t="shared" si="1"/>
        <v>0</v>
      </c>
    </row>
    <row r="83" spans="1:8" ht="27.95" customHeight="1" thickBot="1">
      <c r="A83" s="565" t="s">
        <v>43</v>
      </c>
      <c r="B83" s="566"/>
      <c r="C83" s="566"/>
      <c r="D83" s="566"/>
      <c r="E83" s="179"/>
      <c r="F83" s="179"/>
      <c r="G83" s="496"/>
      <c r="H83" s="181">
        <f>SUM(H8:H82)</f>
        <v>0</v>
      </c>
    </row>
    <row r="84" spans="1:8" s="53" customFormat="1" ht="12" customHeight="1">
      <c r="A84" s="52"/>
      <c r="B84" s="52"/>
      <c r="C84" s="52"/>
      <c r="D84" s="52"/>
      <c r="E84" s="52"/>
      <c r="F84" s="52"/>
      <c r="G84" s="52"/>
      <c r="H84" s="118"/>
    </row>
    <row r="85" spans="1:8" s="53" customFormat="1" ht="12" customHeight="1">
      <c r="A85" s="529" t="s">
        <v>44</v>
      </c>
      <c r="B85" s="529"/>
      <c r="C85" s="529"/>
      <c r="D85" s="529"/>
      <c r="E85" s="52"/>
      <c r="F85" s="52"/>
      <c r="G85" s="52"/>
      <c r="H85" s="52"/>
    </row>
    <row r="86" spans="1:8" s="53" customFormat="1" ht="15" customHeight="1">
      <c r="A86" s="54">
        <v>1</v>
      </c>
      <c r="B86" s="54"/>
      <c r="C86" s="620" t="s">
        <v>952</v>
      </c>
      <c r="D86" s="620"/>
      <c r="E86" s="620"/>
      <c r="F86" s="620"/>
      <c r="G86" s="620"/>
      <c r="H86" s="620"/>
    </row>
    <row r="87" spans="1:8" s="53" customFormat="1" ht="24.75" customHeight="1">
      <c r="A87" s="54">
        <v>2</v>
      </c>
      <c r="B87" s="54"/>
      <c r="C87" s="534" t="s">
        <v>45</v>
      </c>
      <c r="D87" s="534"/>
      <c r="E87" s="534"/>
      <c r="F87" s="534"/>
      <c r="G87" s="534"/>
      <c r="H87" s="534"/>
    </row>
    <row r="88" spans="1:8" s="53" customFormat="1" ht="15" customHeight="1">
      <c r="A88" s="54">
        <v>3</v>
      </c>
      <c r="B88" s="54"/>
      <c r="C88" s="534" t="s">
        <v>46</v>
      </c>
      <c r="D88" s="534"/>
      <c r="E88" s="534"/>
      <c r="F88" s="534"/>
      <c r="G88" s="534"/>
      <c r="H88" s="534"/>
    </row>
    <row r="89" spans="1:8" s="53" customFormat="1" ht="12" customHeight="1">
      <c r="A89" s="54"/>
      <c r="B89" s="54"/>
      <c r="C89" s="54"/>
      <c r="D89" s="534"/>
      <c r="E89" s="534"/>
      <c r="F89" s="534"/>
      <c r="G89" s="534"/>
      <c r="H89" s="52"/>
    </row>
    <row r="90" spans="1:8" s="53" customFormat="1" ht="12" customHeight="1">
      <c r="A90" s="54"/>
      <c r="B90" s="54"/>
      <c r="C90" s="54"/>
      <c r="D90" s="119"/>
      <c r="E90" s="119"/>
      <c r="F90" s="119"/>
      <c r="G90" s="119"/>
      <c r="H90" s="52"/>
    </row>
    <row r="91" spans="1:8" s="53" customFormat="1" ht="12" customHeight="1">
      <c r="A91" s="1"/>
      <c r="B91" s="1"/>
      <c r="C91" s="1"/>
      <c r="D91" s="31"/>
      <c r="E91" s="119"/>
      <c r="F91" s="119"/>
      <c r="G91" s="119"/>
      <c r="H91" s="52"/>
    </row>
    <row r="92" spans="1:8" ht="40.5" customHeight="1">
      <c r="A92" s="549" t="s">
        <v>1096</v>
      </c>
      <c r="B92" s="549"/>
      <c r="C92" s="549"/>
      <c r="D92" s="549"/>
      <c r="E92" s="52"/>
      <c r="F92" s="52"/>
      <c r="G92" s="154"/>
      <c r="H92" s="120" t="s">
        <v>1097</v>
      </c>
    </row>
    <row r="93" spans="1:8" ht="15.75" customHeight="1">
      <c r="E93" s="220"/>
    </row>
    <row r="99" spans="4:4" ht="14.25" customHeight="1">
      <c r="D99" s="497"/>
    </row>
  </sheetData>
  <sheetProtection algorithmName="SHA-512" hashValue="1W/sOTFNXkNb9Ea2E/Oip7aX0Qj9PqHtJC6ETO4xca2NzmqPG43WNHI3UkL9i9XCAvYK3VnkK51JJCMIYH8ufA==" saltValue="YdWQKJJThhrFzaiCYRkPsA==" spinCount="100000" sheet="1" objects="1" scenarios="1" selectLockedCells="1"/>
  <mergeCells count="34">
    <mergeCell ref="A4:H4"/>
    <mergeCell ref="C8:C10"/>
    <mergeCell ref="A1:D1"/>
    <mergeCell ref="G1:H1"/>
    <mergeCell ref="A2:D2"/>
    <mergeCell ref="A3:H3"/>
    <mergeCell ref="A63:A65"/>
    <mergeCell ref="C13:C14"/>
    <mergeCell ref="A16:A18"/>
    <mergeCell ref="C16:C18"/>
    <mergeCell ref="C11:C12"/>
    <mergeCell ref="A85:D85"/>
    <mergeCell ref="C86:H86"/>
    <mergeCell ref="C87:H87"/>
    <mergeCell ref="C88:H88"/>
    <mergeCell ref="A68:A69"/>
    <mergeCell ref="A70:A71"/>
    <mergeCell ref="A73:A74"/>
    <mergeCell ref="A92:D92"/>
    <mergeCell ref="A66:A67"/>
    <mergeCell ref="A30:A32"/>
    <mergeCell ref="A9:A12"/>
    <mergeCell ref="A13:A15"/>
    <mergeCell ref="A21:A22"/>
    <mergeCell ref="A24:A25"/>
    <mergeCell ref="A28:A29"/>
    <mergeCell ref="D89:G89"/>
    <mergeCell ref="A35:A37"/>
    <mergeCell ref="C35:C37"/>
    <mergeCell ref="A40:A41"/>
    <mergeCell ref="A43:A47"/>
    <mergeCell ref="A49:A53"/>
    <mergeCell ref="A56:A57"/>
    <mergeCell ref="A83:D83"/>
  </mergeCells>
  <phoneticPr fontId="48" type="noConversion"/>
  <pageMargins left="0.7" right="0.7" top="0.75" bottom="0.75" header="0.3" footer="0.3"/>
  <pageSetup paperSize="9" scale="5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87"/>
  <sheetViews>
    <sheetView tabSelected="1" topLeftCell="A29" zoomScaleNormal="100" zoomScaleSheetLayoutView="100" workbookViewId="0">
      <selection activeCell="A31" sqref="A31:C31"/>
    </sheetView>
  </sheetViews>
  <sheetFormatPr defaultRowHeight="13.5"/>
  <cols>
    <col min="1" max="1" width="12.42578125" style="122" customWidth="1"/>
    <col min="2" max="2" width="55.28515625" style="122" customWidth="1"/>
    <col min="3" max="3" width="40.7109375" style="122" customWidth="1"/>
    <col min="4" max="4" width="6.5703125" style="122" customWidth="1"/>
    <col min="5" max="5" width="15.28515625" style="122" bestFit="1" customWidth="1"/>
    <col min="6" max="6" width="19.140625" style="122" customWidth="1"/>
    <col min="7" max="7" width="16.28515625" style="122" customWidth="1"/>
    <col min="8" max="8" width="17.5703125" style="122" customWidth="1"/>
    <col min="9" max="9" width="15.28515625" style="122" customWidth="1"/>
    <col min="10" max="252" width="9.140625" style="122"/>
    <col min="253" max="253" width="12.42578125" style="122" customWidth="1"/>
    <col min="254" max="254" width="35.42578125" style="122" customWidth="1"/>
    <col min="255" max="255" width="28.5703125" style="122" customWidth="1"/>
    <col min="256" max="256" width="28" style="122" customWidth="1"/>
    <col min="257" max="257" width="7.28515625" style="122" customWidth="1"/>
    <col min="258" max="258" width="6.5703125" style="122" customWidth="1"/>
    <col min="259" max="259" width="15.28515625" style="122" bestFit="1" customWidth="1"/>
    <col min="260" max="260" width="12.28515625" style="122" bestFit="1" customWidth="1"/>
    <col min="261" max="261" width="9.140625" style="122"/>
    <col min="262" max="262" width="14.140625" style="122" customWidth="1"/>
    <col min="263" max="508" width="9.140625" style="122"/>
    <col min="509" max="509" width="12.42578125" style="122" customWidth="1"/>
    <col min="510" max="510" width="35.42578125" style="122" customWidth="1"/>
    <col min="511" max="511" width="28.5703125" style="122" customWidth="1"/>
    <col min="512" max="512" width="28" style="122" customWidth="1"/>
    <col min="513" max="513" width="7.28515625" style="122" customWidth="1"/>
    <col min="514" max="514" width="6.5703125" style="122" customWidth="1"/>
    <col min="515" max="515" width="15.28515625" style="122" bestFit="1" customWidth="1"/>
    <col min="516" max="516" width="12.28515625" style="122" bestFit="1" customWidth="1"/>
    <col min="517" max="517" width="9.140625" style="122"/>
    <col min="518" max="518" width="14.140625" style="122" customWidth="1"/>
    <col min="519" max="764" width="9.140625" style="122"/>
    <col min="765" max="765" width="12.42578125" style="122" customWidth="1"/>
    <col min="766" max="766" width="35.42578125" style="122" customWidth="1"/>
    <col min="767" max="767" width="28.5703125" style="122" customWidth="1"/>
    <col min="768" max="768" width="28" style="122" customWidth="1"/>
    <col min="769" max="769" width="7.28515625" style="122" customWidth="1"/>
    <col min="770" max="770" width="6.5703125" style="122" customWidth="1"/>
    <col min="771" max="771" width="15.28515625" style="122" bestFit="1" customWidth="1"/>
    <col min="772" max="772" width="12.28515625" style="122" bestFit="1" customWidth="1"/>
    <col min="773" max="773" width="9.140625" style="122"/>
    <col min="774" max="774" width="14.140625" style="122" customWidth="1"/>
    <col min="775" max="1020" width="9.140625" style="122"/>
    <col min="1021" max="1021" width="12.42578125" style="122" customWidth="1"/>
    <col min="1022" max="1022" width="35.42578125" style="122" customWidth="1"/>
    <col min="1023" max="1023" width="28.5703125" style="122" customWidth="1"/>
    <col min="1024" max="1024" width="28" style="122" customWidth="1"/>
    <col min="1025" max="1025" width="7.28515625" style="122" customWidth="1"/>
    <col min="1026" max="1026" width="6.5703125" style="122" customWidth="1"/>
    <col min="1027" max="1027" width="15.28515625" style="122" bestFit="1" customWidth="1"/>
    <col min="1028" max="1028" width="12.28515625" style="122" bestFit="1" customWidth="1"/>
    <col min="1029" max="1029" width="9.140625" style="122"/>
    <col min="1030" max="1030" width="14.140625" style="122" customWidth="1"/>
    <col min="1031" max="1276" width="9.140625" style="122"/>
    <col min="1277" max="1277" width="12.42578125" style="122" customWidth="1"/>
    <col min="1278" max="1278" width="35.42578125" style="122" customWidth="1"/>
    <col min="1279" max="1279" width="28.5703125" style="122" customWidth="1"/>
    <col min="1280" max="1280" width="28" style="122" customWidth="1"/>
    <col min="1281" max="1281" width="7.28515625" style="122" customWidth="1"/>
    <col min="1282" max="1282" width="6.5703125" style="122" customWidth="1"/>
    <col min="1283" max="1283" width="15.28515625" style="122" bestFit="1" customWidth="1"/>
    <col min="1284" max="1284" width="12.28515625" style="122" bestFit="1" customWidth="1"/>
    <col min="1285" max="1285" width="9.140625" style="122"/>
    <col min="1286" max="1286" width="14.140625" style="122" customWidth="1"/>
    <col min="1287" max="1532" width="9.140625" style="122"/>
    <col min="1533" max="1533" width="12.42578125" style="122" customWidth="1"/>
    <col min="1534" max="1534" width="35.42578125" style="122" customWidth="1"/>
    <col min="1535" max="1535" width="28.5703125" style="122" customWidth="1"/>
    <col min="1536" max="1536" width="28" style="122" customWidth="1"/>
    <col min="1537" max="1537" width="7.28515625" style="122" customWidth="1"/>
    <col min="1538" max="1538" width="6.5703125" style="122" customWidth="1"/>
    <col min="1539" max="1539" width="15.28515625" style="122" bestFit="1" customWidth="1"/>
    <col min="1540" max="1540" width="12.28515625" style="122" bestFit="1" customWidth="1"/>
    <col min="1541" max="1541" width="9.140625" style="122"/>
    <col min="1542" max="1542" width="14.140625" style="122" customWidth="1"/>
    <col min="1543" max="1788" width="9.140625" style="122"/>
    <col min="1789" max="1789" width="12.42578125" style="122" customWidth="1"/>
    <col min="1790" max="1790" width="35.42578125" style="122" customWidth="1"/>
    <col min="1791" max="1791" width="28.5703125" style="122" customWidth="1"/>
    <col min="1792" max="1792" width="28" style="122" customWidth="1"/>
    <col min="1793" max="1793" width="7.28515625" style="122" customWidth="1"/>
    <col min="1794" max="1794" width="6.5703125" style="122" customWidth="1"/>
    <col min="1795" max="1795" width="15.28515625" style="122" bestFit="1" customWidth="1"/>
    <col min="1796" max="1796" width="12.28515625" style="122" bestFit="1" customWidth="1"/>
    <col min="1797" max="1797" width="9.140625" style="122"/>
    <col min="1798" max="1798" width="14.140625" style="122" customWidth="1"/>
    <col min="1799" max="2044" width="9.140625" style="122"/>
    <col min="2045" max="2045" width="12.42578125" style="122" customWidth="1"/>
    <col min="2046" max="2046" width="35.42578125" style="122" customWidth="1"/>
    <col min="2047" max="2047" width="28.5703125" style="122" customWidth="1"/>
    <col min="2048" max="2048" width="28" style="122" customWidth="1"/>
    <col min="2049" max="2049" width="7.28515625" style="122" customWidth="1"/>
    <col min="2050" max="2050" width="6.5703125" style="122" customWidth="1"/>
    <col min="2051" max="2051" width="15.28515625" style="122" bestFit="1" customWidth="1"/>
    <col min="2052" max="2052" width="12.28515625" style="122" bestFit="1" customWidth="1"/>
    <col min="2053" max="2053" width="9.140625" style="122"/>
    <col min="2054" max="2054" width="14.140625" style="122" customWidth="1"/>
    <col min="2055" max="2300" width="9.140625" style="122"/>
    <col min="2301" max="2301" width="12.42578125" style="122" customWidth="1"/>
    <col min="2302" max="2302" width="35.42578125" style="122" customWidth="1"/>
    <col min="2303" max="2303" width="28.5703125" style="122" customWidth="1"/>
    <col min="2304" max="2304" width="28" style="122" customWidth="1"/>
    <col min="2305" max="2305" width="7.28515625" style="122" customWidth="1"/>
    <col min="2306" max="2306" width="6.5703125" style="122" customWidth="1"/>
    <col min="2307" max="2307" width="15.28515625" style="122" bestFit="1" customWidth="1"/>
    <col min="2308" max="2308" width="12.28515625" style="122" bestFit="1" customWidth="1"/>
    <col min="2309" max="2309" width="9.140625" style="122"/>
    <col min="2310" max="2310" width="14.140625" style="122" customWidth="1"/>
    <col min="2311" max="2556" width="9.140625" style="122"/>
    <col min="2557" max="2557" width="12.42578125" style="122" customWidth="1"/>
    <col min="2558" max="2558" width="35.42578125" style="122" customWidth="1"/>
    <col min="2559" max="2559" width="28.5703125" style="122" customWidth="1"/>
    <col min="2560" max="2560" width="28" style="122" customWidth="1"/>
    <col min="2561" max="2561" width="7.28515625" style="122" customWidth="1"/>
    <col min="2562" max="2562" width="6.5703125" style="122" customWidth="1"/>
    <col min="2563" max="2563" width="15.28515625" style="122" bestFit="1" customWidth="1"/>
    <col min="2564" max="2564" width="12.28515625" style="122" bestFit="1" customWidth="1"/>
    <col min="2565" max="2565" width="9.140625" style="122"/>
    <col min="2566" max="2566" width="14.140625" style="122" customWidth="1"/>
    <col min="2567" max="2812" width="9.140625" style="122"/>
    <col min="2813" max="2813" width="12.42578125" style="122" customWidth="1"/>
    <col min="2814" max="2814" width="35.42578125" style="122" customWidth="1"/>
    <col min="2815" max="2815" width="28.5703125" style="122" customWidth="1"/>
    <col min="2816" max="2816" width="28" style="122" customWidth="1"/>
    <col min="2817" max="2817" width="7.28515625" style="122" customWidth="1"/>
    <col min="2818" max="2818" width="6.5703125" style="122" customWidth="1"/>
    <col min="2819" max="2819" width="15.28515625" style="122" bestFit="1" customWidth="1"/>
    <col min="2820" max="2820" width="12.28515625" style="122" bestFit="1" customWidth="1"/>
    <col min="2821" max="2821" width="9.140625" style="122"/>
    <col min="2822" max="2822" width="14.140625" style="122" customWidth="1"/>
    <col min="2823" max="3068" width="9.140625" style="122"/>
    <col min="3069" max="3069" width="12.42578125" style="122" customWidth="1"/>
    <col min="3070" max="3070" width="35.42578125" style="122" customWidth="1"/>
    <col min="3071" max="3071" width="28.5703125" style="122" customWidth="1"/>
    <col min="3072" max="3072" width="28" style="122" customWidth="1"/>
    <col min="3073" max="3073" width="7.28515625" style="122" customWidth="1"/>
    <col min="3074" max="3074" width="6.5703125" style="122" customWidth="1"/>
    <col min="3075" max="3075" width="15.28515625" style="122" bestFit="1" customWidth="1"/>
    <col min="3076" max="3076" width="12.28515625" style="122" bestFit="1" customWidth="1"/>
    <col min="3077" max="3077" width="9.140625" style="122"/>
    <col min="3078" max="3078" width="14.140625" style="122" customWidth="1"/>
    <col min="3079" max="3324" width="9.140625" style="122"/>
    <col min="3325" max="3325" width="12.42578125" style="122" customWidth="1"/>
    <col min="3326" max="3326" width="35.42578125" style="122" customWidth="1"/>
    <col min="3327" max="3327" width="28.5703125" style="122" customWidth="1"/>
    <col min="3328" max="3328" width="28" style="122" customWidth="1"/>
    <col min="3329" max="3329" width="7.28515625" style="122" customWidth="1"/>
    <col min="3330" max="3330" width="6.5703125" style="122" customWidth="1"/>
    <col min="3331" max="3331" width="15.28515625" style="122" bestFit="1" customWidth="1"/>
    <col min="3332" max="3332" width="12.28515625" style="122" bestFit="1" customWidth="1"/>
    <col min="3333" max="3333" width="9.140625" style="122"/>
    <col min="3334" max="3334" width="14.140625" style="122" customWidth="1"/>
    <col min="3335" max="3580" width="9.140625" style="122"/>
    <col min="3581" max="3581" width="12.42578125" style="122" customWidth="1"/>
    <col min="3582" max="3582" width="35.42578125" style="122" customWidth="1"/>
    <col min="3583" max="3583" width="28.5703125" style="122" customWidth="1"/>
    <col min="3584" max="3584" width="28" style="122" customWidth="1"/>
    <col min="3585" max="3585" width="7.28515625" style="122" customWidth="1"/>
    <col min="3586" max="3586" width="6.5703125" style="122" customWidth="1"/>
    <col min="3587" max="3587" width="15.28515625" style="122" bestFit="1" customWidth="1"/>
    <col min="3588" max="3588" width="12.28515625" style="122" bestFit="1" customWidth="1"/>
    <col min="3589" max="3589" width="9.140625" style="122"/>
    <col min="3590" max="3590" width="14.140625" style="122" customWidth="1"/>
    <col min="3591" max="3836" width="9.140625" style="122"/>
    <col min="3837" max="3837" width="12.42578125" style="122" customWidth="1"/>
    <col min="3838" max="3838" width="35.42578125" style="122" customWidth="1"/>
    <col min="3839" max="3839" width="28.5703125" style="122" customWidth="1"/>
    <col min="3840" max="3840" width="28" style="122" customWidth="1"/>
    <col min="3841" max="3841" width="7.28515625" style="122" customWidth="1"/>
    <col min="3842" max="3842" width="6.5703125" style="122" customWidth="1"/>
    <col min="3843" max="3843" width="15.28515625" style="122" bestFit="1" customWidth="1"/>
    <col min="3844" max="3844" width="12.28515625" style="122" bestFit="1" customWidth="1"/>
    <col min="3845" max="3845" width="9.140625" style="122"/>
    <col min="3846" max="3846" width="14.140625" style="122" customWidth="1"/>
    <col min="3847" max="4092" width="9.140625" style="122"/>
    <col min="4093" max="4093" width="12.42578125" style="122" customWidth="1"/>
    <col min="4094" max="4094" width="35.42578125" style="122" customWidth="1"/>
    <col min="4095" max="4095" width="28.5703125" style="122" customWidth="1"/>
    <col min="4096" max="4096" width="28" style="122" customWidth="1"/>
    <col min="4097" max="4097" width="7.28515625" style="122" customWidth="1"/>
    <col min="4098" max="4098" width="6.5703125" style="122" customWidth="1"/>
    <col min="4099" max="4099" width="15.28515625" style="122" bestFit="1" customWidth="1"/>
    <col min="4100" max="4100" width="12.28515625" style="122" bestFit="1" customWidth="1"/>
    <col min="4101" max="4101" width="9.140625" style="122"/>
    <col min="4102" max="4102" width="14.140625" style="122" customWidth="1"/>
    <col min="4103" max="4348" width="9.140625" style="122"/>
    <col min="4349" max="4349" width="12.42578125" style="122" customWidth="1"/>
    <col min="4350" max="4350" width="35.42578125" style="122" customWidth="1"/>
    <col min="4351" max="4351" width="28.5703125" style="122" customWidth="1"/>
    <col min="4352" max="4352" width="28" style="122" customWidth="1"/>
    <col min="4353" max="4353" width="7.28515625" style="122" customWidth="1"/>
    <col min="4354" max="4354" width="6.5703125" style="122" customWidth="1"/>
    <col min="4355" max="4355" width="15.28515625" style="122" bestFit="1" customWidth="1"/>
    <col min="4356" max="4356" width="12.28515625" style="122" bestFit="1" customWidth="1"/>
    <col min="4357" max="4357" width="9.140625" style="122"/>
    <col min="4358" max="4358" width="14.140625" style="122" customWidth="1"/>
    <col min="4359" max="4604" width="9.140625" style="122"/>
    <col min="4605" max="4605" width="12.42578125" style="122" customWidth="1"/>
    <col min="4606" max="4606" width="35.42578125" style="122" customWidth="1"/>
    <col min="4607" max="4607" width="28.5703125" style="122" customWidth="1"/>
    <col min="4608" max="4608" width="28" style="122" customWidth="1"/>
    <col min="4609" max="4609" width="7.28515625" style="122" customWidth="1"/>
    <col min="4610" max="4610" width="6.5703125" style="122" customWidth="1"/>
    <col min="4611" max="4611" width="15.28515625" style="122" bestFit="1" customWidth="1"/>
    <col min="4612" max="4612" width="12.28515625" style="122" bestFit="1" customWidth="1"/>
    <col min="4613" max="4613" width="9.140625" style="122"/>
    <col min="4614" max="4614" width="14.140625" style="122" customWidth="1"/>
    <col min="4615" max="4860" width="9.140625" style="122"/>
    <col min="4861" max="4861" width="12.42578125" style="122" customWidth="1"/>
    <col min="4862" max="4862" width="35.42578125" style="122" customWidth="1"/>
    <col min="4863" max="4863" width="28.5703125" style="122" customWidth="1"/>
    <col min="4864" max="4864" width="28" style="122" customWidth="1"/>
    <col min="4865" max="4865" width="7.28515625" style="122" customWidth="1"/>
    <col min="4866" max="4866" width="6.5703125" style="122" customWidth="1"/>
    <col min="4867" max="4867" width="15.28515625" style="122" bestFit="1" customWidth="1"/>
    <col min="4868" max="4868" width="12.28515625" style="122" bestFit="1" customWidth="1"/>
    <col min="4869" max="4869" width="9.140625" style="122"/>
    <col min="4870" max="4870" width="14.140625" style="122" customWidth="1"/>
    <col min="4871" max="5116" width="9.140625" style="122"/>
    <col min="5117" max="5117" width="12.42578125" style="122" customWidth="1"/>
    <col min="5118" max="5118" width="35.42578125" style="122" customWidth="1"/>
    <col min="5119" max="5119" width="28.5703125" style="122" customWidth="1"/>
    <col min="5120" max="5120" width="28" style="122" customWidth="1"/>
    <col min="5121" max="5121" width="7.28515625" style="122" customWidth="1"/>
    <col min="5122" max="5122" width="6.5703125" style="122" customWidth="1"/>
    <col min="5123" max="5123" width="15.28515625" style="122" bestFit="1" customWidth="1"/>
    <col min="5124" max="5124" width="12.28515625" style="122" bestFit="1" customWidth="1"/>
    <col min="5125" max="5125" width="9.140625" style="122"/>
    <col min="5126" max="5126" width="14.140625" style="122" customWidth="1"/>
    <col min="5127" max="5372" width="9.140625" style="122"/>
    <col min="5373" max="5373" width="12.42578125" style="122" customWidth="1"/>
    <col min="5374" max="5374" width="35.42578125" style="122" customWidth="1"/>
    <col min="5375" max="5375" width="28.5703125" style="122" customWidth="1"/>
    <col min="5376" max="5376" width="28" style="122" customWidth="1"/>
    <col min="5377" max="5377" width="7.28515625" style="122" customWidth="1"/>
    <col min="5378" max="5378" width="6.5703125" style="122" customWidth="1"/>
    <col min="5379" max="5379" width="15.28515625" style="122" bestFit="1" customWidth="1"/>
    <col min="5380" max="5380" width="12.28515625" style="122" bestFit="1" customWidth="1"/>
    <col min="5381" max="5381" width="9.140625" style="122"/>
    <col min="5382" max="5382" width="14.140625" style="122" customWidth="1"/>
    <col min="5383" max="5628" width="9.140625" style="122"/>
    <col min="5629" max="5629" width="12.42578125" style="122" customWidth="1"/>
    <col min="5630" max="5630" width="35.42578125" style="122" customWidth="1"/>
    <col min="5631" max="5631" width="28.5703125" style="122" customWidth="1"/>
    <col min="5632" max="5632" width="28" style="122" customWidth="1"/>
    <col min="5633" max="5633" width="7.28515625" style="122" customWidth="1"/>
    <col min="5634" max="5634" width="6.5703125" style="122" customWidth="1"/>
    <col min="5635" max="5635" width="15.28515625" style="122" bestFit="1" customWidth="1"/>
    <col min="5636" max="5636" width="12.28515625" style="122" bestFit="1" customWidth="1"/>
    <col min="5637" max="5637" width="9.140625" style="122"/>
    <col min="5638" max="5638" width="14.140625" style="122" customWidth="1"/>
    <col min="5639" max="5884" width="9.140625" style="122"/>
    <col min="5885" max="5885" width="12.42578125" style="122" customWidth="1"/>
    <col min="5886" max="5886" width="35.42578125" style="122" customWidth="1"/>
    <col min="5887" max="5887" width="28.5703125" style="122" customWidth="1"/>
    <col min="5888" max="5888" width="28" style="122" customWidth="1"/>
    <col min="5889" max="5889" width="7.28515625" style="122" customWidth="1"/>
    <col min="5890" max="5890" width="6.5703125" style="122" customWidth="1"/>
    <col min="5891" max="5891" width="15.28515625" style="122" bestFit="1" customWidth="1"/>
    <col min="5892" max="5892" width="12.28515625" style="122" bestFit="1" customWidth="1"/>
    <col min="5893" max="5893" width="9.140625" style="122"/>
    <col min="5894" max="5894" width="14.140625" style="122" customWidth="1"/>
    <col min="5895" max="6140" width="9.140625" style="122"/>
    <col min="6141" max="6141" width="12.42578125" style="122" customWidth="1"/>
    <col min="6142" max="6142" width="35.42578125" style="122" customWidth="1"/>
    <col min="6143" max="6143" width="28.5703125" style="122" customWidth="1"/>
    <col min="6144" max="6144" width="28" style="122" customWidth="1"/>
    <col min="6145" max="6145" width="7.28515625" style="122" customWidth="1"/>
    <col min="6146" max="6146" width="6.5703125" style="122" customWidth="1"/>
    <col min="6147" max="6147" width="15.28515625" style="122" bestFit="1" customWidth="1"/>
    <col min="6148" max="6148" width="12.28515625" style="122" bestFit="1" customWidth="1"/>
    <col min="6149" max="6149" width="9.140625" style="122"/>
    <col min="6150" max="6150" width="14.140625" style="122" customWidth="1"/>
    <col min="6151" max="6396" width="9.140625" style="122"/>
    <col min="6397" max="6397" width="12.42578125" style="122" customWidth="1"/>
    <col min="6398" max="6398" width="35.42578125" style="122" customWidth="1"/>
    <col min="6399" max="6399" width="28.5703125" style="122" customWidth="1"/>
    <col min="6400" max="6400" width="28" style="122" customWidth="1"/>
    <col min="6401" max="6401" width="7.28515625" style="122" customWidth="1"/>
    <col min="6402" max="6402" width="6.5703125" style="122" customWidth="1"/>
    <col min="6403" max="6403" width="15.28515625" style="122" bestFit="1" customWidth="1"/>
    <col min="6404" max="6404" width="12.28515625" style="122" bestFit="1" customWidth="1"/>
    <col min="6405" max="6405" width="9.140625" style="122"/>
    <col min="6406" max="6406" width="14.140625" style="122" customWidth="1"/>
    <col min="6407" max="6652" width="9.140625" style="122"/>
    <col min="6653" max="6653" width="12.42578125" style="122" customWidth="1"/>
    <col min="6654" max="6654" width="35.42578125" style="122" customWidth="1"/>
    <col min="6655" max="6655" width="28.5703125" style="122" customWidth="1"/>
    <col min="6656" max="6656" width="28" style="122" customWidth="1"/>
    <col min="6657" max="6657" width="7.28515625" style="122" customWidth="1"/>
    <col min="6658" max="6658" width="6.5703125" style="122" customWidth="1"/>
    <col min="6659" max="6659" width="15.28515625" style="122" bestFit="1" customWidth="1"/>
    <col min="6660" max="6660" width="12.28515625" style="122" bestFit="1" customWidth="1"/>
    <col min="6661" max="6661" width="9.140625" style="122"/>
    <col min="6662" max="6662" width="14.140625" style="122" customWidth="1"/>
    <col min="6663" max="6908" width="9.140625" style="122"/>
    <col min="6909" max="6909" width="12.42578125" style="122" customWidth="1"/>
    <col min="6910" max="6910" width="35.42578125" style="122" customWidth="1"/>
    <col min="6911" max="6911" width="28.5703125" style="122" customWidth="1"/>
    <col min="6912" max="6912" width="28" style="122" customWidth="1"/>
    <col min="6913" max="6913" width="7.28515625" style="122" customWidth="1"/>
    <col min="6914" max="6914" width="6.5703125" style="122" customWidth="1"/>
    <col min="6915" max="6915" width="15.28515625" style="122" bestFit="1" customWidth="1"/>
    <col min="6916" max="6916" width="12.28515625" style="122" bestFit="1" customWidth="1"/>
    <col min="6917" max="6917" width="9.140625" style="122"/>
    <col min="6918" max="6918" width="14.140625" style="122" customWidth="1"/>
    <col min="6919" max="7164" width="9.140625" style="122"/>
    <col min="7165" max="7165" width="12.42578125" style="122" customWidth="1"/>
    <col min="7166" max="7166" width="35.42578125" style="122" customWidth="1"/>
    <col min="7167" max="7167" width="28.5703125" style="122" customWidth="1"/>
    <col min="7168" max="7168" width="28" style="122" customWidth="1"/>
    <col min="7169" max="7169" width="7.28515625" style="122" customWidth="1"/>
    <col min="7170" max="7170" width="6.5703125" style="122" customWidth="1"/>
    <col min="7171" max="7171" width="15.28515625" style="122" bestFit="1" customWidth="1"/>
    <col min="7172" max="7172" width="12.28515625" style="122" bestFit="1" customWidth="1"/>
    <col min="7173" max="7173" width="9.140625" style="122"/>
    <col min="7174" max="7174" width="14.140625" style="122" customWidth="1"/>
    <col min="7175" max="7420" width="9.140625" style="122"/>
    <col min="7421" max="7421" width="12.42578125" style="122" customWidth="1"/>
    <col min="7422" max="7422" width="35.42578125" style="122" customWidth="1"/>
    <col min="7423" max="7423" width="28.5703125" style="122" customWidth="1"/>
    <col min="7424" max="7424" width="28" style="122" customWidth="1"/>
    <col min="7425" max="7425" width="7.28515625" style="122" customWidth="1"/>
    <col min="7426" max="7426" width="6.5703125" style="122" customWidth="1"/>
    <col min="7427" max="7427" width="15.28515625" style="122" bestFit="1" customWidth="1"/>
    <col min="7428" max="7428" width="12.28515625" style="122" bestFit="1" customWidth="1"/>
    <col min="7429" max="7429" width="9.140625" style="122"/>
    <col min="7430" max="7430" width="14.140625" style="122" customWidth="1"/>
    <col min="7431" max="7676" width="9.140625" style="122"/>
    <col min="7677" max="7677" width="12.42578125" style="122" customWidth="1"/>
    <col min="7678" max="7678" width="35.42578125" style="122" customWidth="1"/>
    <col min="7679" max="7679" width="28.5703125" style="122" customWidth="1"/>
    <col min="7680" max="7680" width="28" style="122" customWidth="1"/>
    <col min="7681" max="7681" width="7.28515625" style="122" customWidth="1"/>
    <col min="7682" max="7682" width="6.5703125" style="122" customWidth="1"/>
    <col min="7683" max="7683" width="15.28515625" style="122" bestFit="1" customWidth="1"/>
    <col min="7684" max="7684" width="12.28515625" style="122" bestFit="1" customWidth="1"/>
    <col min="7685" max="7685" width="9.140625" style="122"/>
    <col min="7686" max="7686" width="14.140625" style="122" customWidth="1"/>
    <col min="7687" max="7932" width="9.140625" style="122"/>
    <col min="7933" max="7933" width="12.42578125" style="122" customWidth="1"/>
    <col min="7934" max="7934" width="35.42578125" style="122" customWidth="1"/>
    <col min="7935" max="7935" width="28.5703125" style="122" customWidth="1"/>
    <col min="7936" max="7936" width="28" style="122" customWidth="1"/>
    <col min="7937" max="7937" width="7.28515625" style="122" customWidth="1"/>
    <col min="7938" max="7938" width="6.5703125" style="122" customWidth="1"/>
    <col min="7939" max="7939" width="15.28515625" style="122" bestFit="1" customWidth="1"/>
    <col min="7940" max="7940" width="12.28515625" style="122" bestFit="1" customWidth="1"/>
    <col min="7941" max="7941" width="9.140625" style="122"/>
    <col min="7942" max="7942" width="14.140625" style="122" customWidth="1"/>
    <col min="7943" max="8188" width="9.140625" style="122"/>
    <col min="8189" max="8189" width="12.42578125" style="122" customWidth="1"/>
    <col min="8190" max="8190" width="35.42578125" style="122" customWidth="1"/>
    <col min="8191" max="8191" width="28.5703125" style="122" customWidth="1"/>
    <col min="8192" max="8192" width="28" style="122" customWidth="1"/>
    <col min="8193" max="8193" width="7.28515625" style="122" customWidth="1"/>
    <col min="8194" max="8194" width="6.5703125" style="122" customWidth="1"/>
    <col min="8195" max="8195" width="15.28515625" style="122" bestFit="1" customWidth="1"/>
    <col min="8196" max="8196" width="12.28515625" style="122" bestFit="1" customWidth="1"/>
    <col min="8197" max="8197" width="9.140625" style="122"/>
    <col min="8198" max="8198" width="14.140625" style="122" customWidth="1"/>
    <col min="8199" max="8444" width="9.140625" style="122"/>
    <col min="8445" max="8445" width="12.42578125" style="122" customWidth="1"/>
    <col min="8446" max="8446" width="35.42578125" style="122" customWidth="1"/>
    <col min="8447" max="8447" width="28.5703125" style="122" customWidth="1"/>
    <col min="8448" max="8448" width="28" style="122" customWidth="1"/>
    <col min="8449" max="8449" width="7.28515625" style="122" customWidth="1"/>
    <col min="8450" max="8450" width="6.5703125" style="122" customWidth="1"/>
    <col min="8451" max="8451" width="15.28515625" style="122" bestFit="1" customWidth="1"/>
    <col min="8452" max="8452" width="12.28515625" style="122" bestFit="1" customWidth="1"/>
    <col min="8453" max="8453" width="9.140625" style="122"/>
    <col min="8454" max="8454" width="14.140625" style="122" customWidth="1"/>
    <col min="8455" max="8700" width="9.140625" style="122"/>
    <col min="8701" max="8701" width="12.42578125" style="122" customWidth="1"/>
    <col min="8702" max="8702" width="35.42578125" style="122" customWidth="1"/>
    <col min="8703" max="8703" width="28.5703125" style="122" customWidth="1"/>
    <col min="8704" max="8704" width="28" style="122" customWidth="1"/>
    <col min="8705" max="8705" width="7.28515625" style="122" customWidth="1"/>
    <col min="8706" max="8706" width="6.5703125" style="122" customWidth="1"/>
    <col min="8707" max="8707" width="15.28515625" style="122" bestFit="1" customWidth="1"/>
    <col min="8708" max="8708" width="12.28515625" style="122" bestFit="1" customWidth="1"/>
    <col min="8709" max="8709" width="9.140625" style="122"/>
    <col min="8710" max="8710" width="14.140625" style="122" customWidth="1"/>
    <col min="8711" max="8956" width="9.140625" style="122"/>
    <col min="8957" max="8957" width="12.42578125" style="122" customWidth="1"/>
    <col min="8958" max="8958" width="35.42578125" style="122" customWidth="1"/>
    <col min="8959" max="8959" width="28.5703125" style="122" customWidth="1"/>
    <col min="8960" max="8960" width="28" style="122" customWidth="1"/>
    <col min="8961" max="8961" width="7.28515625" style="122" customWidth="1"/>
    <col min="8962" max="8962" width="6.5703125" style="122" customWidth="1"/>
    <col min="8963" max="8963" width="15.28515625" style="122" bestFit="1" customWidth="1"/>
    <col min="8964" max="8964" width="12.28515625" style="122" bestFit="1" customWidth="1"/>
    <col min="8965" max="8965" width="9.140625" style="122"/>
    <col min="8966" max="8966" width="14.140625" style="122" customWidth="1"/>
    <col min="8967" max="9212" width="9.140625" style="122"/>
    <col min="9213" max="9213" width="12.42578125" style="122" customWidth="1"/>
    <col min="9214" max="9214" width="35.42578125" style="122" customWidth="1"/>
    <col min="9215" max="9215" width="28.5703125" style="122" customWidth="1"/>
    <col min="9216" max="9216" width="28" style="122" customWidth="1"/>
    <col min="9217" max="9217" width="7.28515625" style="122" customWidth="1"/>
    <col min="9218" max="9218" width="6.5703125" style="122" customWidth="1"/>
    <col min="9219" max="9219" width="15.28515625" style="122" bestFit="1" customWidth="1"/>
    <col min="9220" max="9220" width="12.28515625" style="122" bestFit="1" customWidth="1"/>
    <col min="9221" max="9221" width="9.140625" style="122"/>
    <col min="9222" max="9222" width="14.140625" style="122" customWidth="1"/>
    <col min="9223" max="9468" width="9.140625" style="122"/>
    <col min="9469" max="9469" width="12.42578125" style="122" customWidth="1"/>
    <col min="9470" max="9470" width="35.42578125" style="122" customWidth="1"/>
    <col min="9471" max="9471" width="28.5703125" style="122" customWidth="1"/>
    <col min="9472" max="9472" width="28" style="122" customWidth="1"/>
    <col min="9473" max="9473" width="7.28515625" style="122" customWidth="1"/>
    <col min="9474" max="9474" width="6.5703125" style="122" customWidth="1"/>
    <col min="9475" max="9475" width="15.28515625" style="122" bestFit="1" customWidth="1"/>
    <col min="9476" max="9476" width="12.28515625" style="122" bestFit="1" customWidth="1"/>
    <col min="9477" max="9477" width="9.140625" style="122"/>
    <col min="9478" max="9478" width="14.140625" style="122" customWidth="1"/>
    <col min="9479" max="9724" width="9.140625" style="122"/>
    <col min="9725" max="9725" width="12.42578125" style="122" customWidth="1"/>
    <col min="9726" max="9726" width="35.42578125" style="122" customWidth="1"/>
    <col min="9727" max="9727" width="28.5703125" style="122" customWidth="1"/>
    <col min="9728" max="9728" width="28" style="122" customWidth="1"/>
    <col min="9729" max="9729" width="7.28515625" style="122" customWidth="1"/>
    <col min="9730" max="9730" width="6.5703125" style="122" customWidth="1"/>
    <col min="9731" max="9731" width="15.28515625" style="122" bestFit="1" customWidth="1"/>
    <col min="9732" max="9732" width="12.28515625" style="122" bestFit="1" customWidth="1"/>
    <col min="9733" max="9733" width="9.140625" style="122"/>
    <col min="9734" max="9734" width="14.140625" style="122" customWidth="1"/>
    <col min="9735" max="9980" width="9.140625" style="122"/>
    <col min="9981" max="9981" width="12.42578125" style="122" customWidth="1"/>
    <col min="9982" max="9982" width="35.42578125" style="122" customWidth="1"/>
    <col min="9983" max="9983" width="28.5703125" style="122" customWidth="1"/>
    <col min="9984" max="9984" width="28" style="122" customWidth="1"/>
    <col min="9985" max="9985" width="7.28515625" style="122" customWidth="1"/>
    <col min="9986" max="9986" width="6.5703125" style="122" customWidth="1"/>
    <col min="9987" max="9987" width="15.28515625" style="122" bestFit="1" customWidth="1"/>
    <col min="9988" max="9988" width="12.28515625" style="122" bestFit="1" customWidth="1"/>
    <col min="9989" max="9989" width="9.140625" style="122"/>
    <col min="9990" max="9990" width="14.140625" style="122" customWidth="1"/>
    <col min="9991" max="10236" width="9.140625" style="122"/>
    <col min="10237" max="10237" width="12.42578125" style="122" customWidth="1"/>
    <col min="10238" max="10238" width="35.42578125" style="122" customWidth="1"/>
    <col min="10239" max="10239" width="28.5703125" style="122" customWidth="1"/>
    <col min="10240" max="10240" width="28" style="122" customWidth="1"/>
    <col min="10241" max="10241" width="7.28515625" style="122" customWidth="1"/>
    <col min="10242" max="10242" width="6.5703125" style="122" customWidth="1"/>
    <col min="10243" max="10243" width="15.28515625" style="122" bestFit="1" customWidth="1"/>
    <col min="10244" max="10244" width="12.28515625" style="122" bestFit="1" customWidth="1"/>
    <col min="10245" max="10245" width="9.140625" style="122"/>
    <col min="10246" max="10246" width="14.140625" style="122" customWidth="1"/>
    <col min="10247" max="10492" width="9.140625" style="122"/>
    <col min="10493" max="10493" width="12.42578125" style="122" customWidth="1"/>
    <col min="10494" max="10494" width="35.42578125" style="122" customWidth="1"/>
    <col min="10495" max="10495" width="28.5703125" style="122" customWidth="1"/>
    <col min="10496" max="10496" width="28" style="122" customWidth="1"/>
    <col min="10497" max="10497" width="7.28515625" style="122" customWidth="1"/>
    <col min="10498" max="10498" width="6.5703125" style="122" customWidth="1"/>
    <col min="10499" max="10499" width="15.28515625" style="122" bestFit="1" customWidth="1"/>
    <col min="10500" max="10500" width="12.28515625" style="122" bestFit="1" customWidth="1"/>
    <col min="10501" max="10501" width="9.140625" style="122"/>
    <col min="10502" max="10502" width="14.140625" style="122" customWidth="1"/>
    <col min="10503" max="10748" width="9.140625" style="122"/>
    <col min="10749" max="10749" width="12.42578125" style="122" customWidth="1"/>
    <col min="10750" max="10750" width="35.42578125" style="122" customWidth="1"/>
    <col min="10751" max="10751" width="28.5703125" style="122" customWidth="1"/>
    <col min="10752" max="10752" width="28" style="122" customWidth="1"/>
    <col min="10753" max="10753" width="7.28515625" style="122" customWidth="1"/>
    <col min="10754" max="10754" width="6.5703125" style="122" customWidth="1"/>
    <col min="10755" max="10755" width="15.28515625" style="122" bestFit="1" customWidth="1"/>
    <col min="10756" max="10756" width="12.28515625" style="122" bestFit="1" customWidth="1"/>
    <col min="10757" max="10757" width="9.140625" style="122"/>
    <col min="10758" max="10758" width="14.140625" style="122" customWidth="1"/>
    <col min="10759" max="11004" width="9.140625" style="122"/>
    <col min="11005" max="11005" width="12.42578125" style="122" customWidth="1"/>
    <col min="11006" max="11006" width="35.42578125" style="122" customWidth="1"/>
    <col min="11007" max="11007" width="28.5703125" style="122" customWidth="1"/>
    <col min="11008" max="11008" width="28" style="122" customWidth="1"/>
    <col min="11009" max="11009" width="7.28515625" style="122" customWidth="1"/>
    <col min="11010" max="11010" width="6.5703125" style="122" customWidth="1"/>
    <col min="11011" max="11011" width="15.28515625" style="122" bestFit="1" customWidth="1"/>
    <col min="11012" max="11012" width="12.28515625" style="122" bestFit="1" customWidth="1"/>
    <col min="11013" max="11013" width="9.140625" style="122"/>
    <col min="11014" max="11014" width="14.140625" style="122" customWidth="1"/>
    <col min="11015" max="11260" width="9.140625" style="122"/>
    <col min="11261" max="11261" width="12.42578125" style="122" customWidth="1"/>
    <col min="11262" max="11262" width="35.42578125" style="122" customWidth="1"/>
    <col min="11263" max="11263" width="28.5703125" style="122" customWidth="1"/>
    <col min="11264" max="11264" width="28" style="122" customWidth="1"/>
    <col min="11265" max="11265" width="7.28515625" style="122" customWidth="1"/>
    <col min="11266" max="11266" width="6.5703125" style="122" customWidth="1"/>
    <col min="11267" max="11267" width="15.28515625" style="122" bestFit="1" customWidth="1"/>
    <col min="11268" max="11268" width="12.28515625" style="122" bestFit="1" customWidth="1"/>
    <col min="11269" max="11269" width="9.140625" style="122"/>
    <col min="11270" max="11270" width="14.140625" style="122" customWidth="1"/>
    <col min="11271" max="11516" width="9.140625" style="122"/>
    <col min="11517" max="11517" width="12.42578125" style="122" customWidth="1"/>
    <col min="11518" max="11518" width="35.42578125" style="122" customWidth="1"/>
    <col min="11519" max="11519" width="28.5703125" style="122" customWidth="1"/>
    <col min="11520" max="11520" width="28" style="122" customWidth="1"/>
    <col min="11521" max="11521" width="7.28515625" style="122" customWidth="1"/>
    <col min="11522" max="11522" width="6.5703125" style="122" customWidth="1"/>
    <col min="11523" max="11523" width="15.28515625" style="122" bestFit="1" customWidth="1"/>
    <col min="11524" max="11524" width="12.28515625" style="122" bestFit="1" customWidth="1"/>
    <col min="11525" max="11525" width="9.140625" style="122"/>
    <col min="11526" max="11526" width="14.140625" style="122" customWidth="1"/>
    <col min="11527" max="11772" width="9.140625" style="122"/>
    <col min="11773" max="11773" width="12.42578125" style="122" customWidth="1"/>
    <col min="11774" max="11774" width="35.42578125" style="122" customWidth="1"/>
    <col min="11775" max="11775" width="28.5703125" style="122" customWidth="1"/>
    <col min="11776" max="11776" width="28" style="122" customWidth="1"/>
    <col min="11777" max="11777" width="7.28515625" style="122" customWidth="1"/>
    <col min="11778" max="11778" width="6.5703125" style="122" customWidth="1"/>
    <col min="11779" max="11779" width="15.28515625" style="122" bestFit="1" customWidth="1"/>
    <col min="11780" max="11780" width="12.28515625" style="122" bestFit="1" customWidth="1"/>
    <col min="11781" max="11781" width="9.140625" style="122"/>
    <col min="11782" max="11782" width="14.140625" style="122" customWidth="1"/>
    <col min="11783" max="12028" width="9.140625" style="122"/>
    <col min="12029" max="12029" width="12.42578125" style="122" customWidth="1"/>
    <col min="12030" max="12030" width="35.42578125" style="122" customWidth="1"/>
    <col min="12031" max="12031" width="28.5703125" style="122" customWidth="1"/>
    <col min="12032" max="12032" width="28" style="122" customWidth="1"/>
    <col min="12033" max="12033" width="7.28515625" style="122" customWidth="1"/>
    <col min="12034" max="12034" width="6.5703125" style="122" customWidth="1"/>
    <col min="12035" max="12035" width="15.28515625" style="122" bestFit="1" customWidth="1"/>
    <col min="12036" max="12036" width="12.28515625" style="122" bestFit="1" customWidth="1"/>
    <col min="12037" max="12037" width="9.140625" style="122"/>
    <col min="12038" max="12038" width="14.140625" style="122" customWidth="1"/>
    <col min="12039" max="12284" width="9.140625" style="122"/>
    <col min="12285" max="12285" width="12.42578125" style="122" customWidth="1"/>
    <col min="12286" max="12286" width="35.42578125" style="122" customWidth="1"/>
    <col min="12287" max="12287" width="28.5703125" style="122" customWidth="1"/>
    <col min="12288" max="12288" width="28" style="122" customWidth="1"/>
    <col min="12289" max="12289" width="7.28515625" style="122" customWidth="1"/>
    <col min="12290" max="12290" width="6.5703125" style="122" customWidth="1"/>
    <col min="12291" max="12291" width="15.28515625" style="122" bestFit="1" customWidth="1"/>
    <col min="12292" max="12292" width="12.28515625" style="122" bestFit="1" customWidth="1"/>
    <col min="12293" max="12293" width="9.140625" style="122"/>
    <col min="12294" max="12294" width="14.140625" style="122" customWidth="1"/>
    <col min="12295" max="12540" width="9.140625" style="122"/>
    <col min="12541" max="12541" width="12.42578125" style="122" customWidth="1"/>
    <col min="12542" max="12542" width="35.42578125" style="122" customWidth="1"/>
    <col min="12543" max="12543" width="28.5703125" style="122" customWidth="1"/>
    <col min="12544" max="12544" width="28" style="122" customWidth="1"/>
    <col min="12545" max="12545" width="7.28515625" style="122" customWidth="1"/>
    <col min="12546" max="12546" width="6.5703125" style="122" customWidth="1"/>
    <col min="12547" max="12547" width="15.28515625" style="122" bestFit="1" customWidth="1"/>
    <col min="12548" max="12548" width="12.28515625" style="122" bestFit="1" customWidth="1"/>
    <col min="12549" max="12549" width="9.140625" style="122"/>
    <col min="12550" max="12550" width="14.140625" style="122" customWidth="1"/>
    <col min="12551" max="12796" width="9.140625" style="122"/>
    <col min="12797" max="12797" width="12.42578125" style="122" customWidth="1"/>
    <col min="12798" max="12798" width="35.42578125" style="122" customWidth="1"/>
    <col min="12799" max="12799" width="28.5703125" style="122" customWidth="1"/>
    <col min="12800" max="12800" width="28" style="122" customWidth="1"/>
    <col min="12801" max="12801" width="7.28515625" style="122" customWidth="1"/>
    <col min="12802" max="12802" width="6.5703125" style="122" customWidth="1"/>
    <col min="12803" max="12803" width="15.28515625" style="122" bestFit="1" customWidth="1"/>
    <col min="12804" max="12804" width="12.28515625" style="122" bestFit="1" customWidth="1"/>
    <col min="12805" max="12805" width="9.140625" style="122"/>
    <col min="12806" max="12806" width="14.140625" style="122" customWidth="1"/>
    <col min="12807" max="13052" width="9.140625" style="122"/>
    <col min="13053" max="13053" width="12.42578125" style="122" customWidth="1"/>
    <col min="13054" max="13054" width="35.42578125" style="122" customWidth="1"/>
    <col min="13055" max="13055" width="28.5703125" style="122" customWidth="1"/>
    <col min="13056" max="13056" width="28" style="122" customWidth="1"/>
    <col min="13057" max="13057" width="7.28515625" style="122" customWidth="1"/>
    <col min="13058" max="13058" width="6.5703125" style="122" customWidth="1"/>
    <col min="13059" max="13059" width="15.28515625" style="122" bestFit="1" customWidth="1"/>
    <col min="13060" max="13060" width="12.28515625" style="122" bestFit="1" customWidth="1"/>
    <col min="13061" max="13061" width="9.140625" style="122"/>
    <col min="13062" max="13062" width="14.140625" style="122" customWidth="1"/>
    <col min="13063" max="13308" width="9.140625" style="122"/>
    <col min="13309" max="13309" width="12.42578125" style="122" customWidth="1"/>
    <col min="13310" max="13310" width="35.42578125" style="122" customWidth="1"/>
    <col min="13311" max="13311" width="28.5703125" style="122" customWidth="1"/>
    <col min="13312" max="13312" width="28" style="122" customWidth="1"/>
    <col min="13313" max="13313" width="7.28515625" style="122" customWidth="1"/>
    <col min="13314" max="13314" width="6.5703125" style="122" customWidth="1"/>
    <col min="13315" max="13315" width="15.28515625" style="122" bestFit="1" customWidth="1"/>
    <col min="13316" max="13316" width="12.28515625" style="122" bestFit="1" customWidth="1"/>
    <col min="13317" max="13317" width="9.140625" style="122"/>
    <col min="13318" max="13318" width="14.140625" style="122" customWidth="1"/>
    <col min="13319" max="13564" width="9.140625" style="122"/>
    <col min="13565" max="13565" width="12.42578125" style="122" customWidth="1"/>
    <col min="13566" max="13566" width="35.42578125" style="122" customWidth="1"/>
    <col min="13567" max="13567" width="28.5703125" style="122" customWidth="1"/>
    <col min="13568" max="13568" width="28" style="122" customWidth="1"/>
    <col min="13569" max="13569" width="7.28515625" style="122" customWidth="1"/>
    <col min="13570" max="13570" width="6.5703125" style="122" customWidth="1"/>
    <col min="13571" max="13571" width="15.28515625" style="122" bestFit="1" customWidth="1"/>
    <col min="13572" max="13572" width="12.28515625" style="122" bestFit="1" customWidth="1"/>
    <col min="13573" max="13573" width="9.140625" style="122"/>
    <col min="13574" max="13574" width="14.140625" style="122" customWidth="1"/>
    <col min="13575" max="13820" width="9.140625" style="122"/>
    <col min="13821" max="13821" width="12.42578125" style="122" customWidth="1"/>
    <col min="13822" max="13822" width="35.42578125" style="122" customWidth="1"/>
    <col min="13823" max="13823" width="28.5703125" style="122" customWidth="1"/>
    <col min="13824" max="13824" width="28" style="122" customWidth="1"/>
    <col min="13825" max="13825" width="7.28515625" style="122" customWidth="1"/>
    <col min="13826" max="13826" width="6.5703125" style="122" customWidth="1"/>
    <col min="13827" max="13827" width="15.28515625" style="122" bestFit="1" customWidth="1"/>
    <col min="13828" max="13828" width="12.28515625" style="122" bestFit="1" customWidth="1"/>
    <col min="13829" max="13829" width="9.140625" style="122"/>
    <col min="13830" max="13830" width="14.140625" style="122" customWidth="1"/>
    <col min="13831" max="14076" width="9.140625" style="122"/>
    <col min="14077" max="14077" width="12.42578125" style="122" customWidth="1"/>
    <col min="14078" max="14078" width="35.42578125" style="122" customWidth="1"/>
    <col min="14079" max="14079" width="28.5703125" style="122" customWidth="1"/>
    <col min="14080" max="14080" width="28" style="122" customWidth="1"/>
    <col min="14081" max="14081" width="7.28515625" style="122" customWidth="1"/>
    <col min="14082" max="14082" width="6.5703125" style="122" customWidth="1"/>
    <col min="14083" max="14083" width="15.28515625" style="122" bestFit="1" customWidth="1"/>
    <col min="14084" max="14084" width="12.28515625" style="122" bestFit="1" customWidth="1"/>
    <col min="14085" max="14085" width="9.140625" style="122"/>
    <col min="14086" max="14086" width="14.140625" style="122" customWidth="1"/>
    <col min="14087" max="14332" width="9.140625" style="122"/>
    <col min="14333" max="14333" width="12.42578125" style="122" customWidth="1"/>
    <col min="14334" max="14334" width="35.42578125" style="122" customWidth="1"/>
    <col min="14335" max="14335" width="28.5703125" style="122" customWidth="1"/>
    <col min="14336" max="14336" width="28" style="122" customWidth="1"/>
    <col min="14337" max="14337" width="7.28515625" style="122" customWidth="1"/>
    <col min="14338" max="14338" width="6.5703125" style="122" customWidth="1"/>
    <col min="14339" max="14339" width="15.28515625" style="122" bestFit="1" customWidth="1"/>
    <col min="14340" max="14340" width="12.28515625" style="122" bestFit="1" customWidth="1"/>
    <col min="14341" max="14341" width="9.140625" style="122"/>
    <col min="14342" max="14342" width="14.140625" style="122" customWidth="1"/>
    <col min="14343" max="14588" width="9.140625" style="122"/>
    <col min="14589" max="14589" width="12.42578125" style="122" customWidth="1"/>
    <col min="14590" max="14590" width="35.42578125" style="122" customWidth="1"/>
    <col min="14591" max="14591" width="28.5703125" style="122" customWidth="1"/>
    <col min="14592" max="14592" width="28" style="122" customWidth="1"/>
    <col min="14593" max="14593" width="7.28515625" style="122" customWidth="1"/>
    <col min="14594" max="14594" width="6.5703125" style="122" customWidth="1"/>
    <col min="14595" max="14595" width="15.28515625" style="122" bestFit="1" customWidth="1"/>
    <col min="14596" max="14596" width="12.28515625" style="122" bestFit="1" customWidth="1"/>
    <col min="14597" max="14597" width="9.140625" style="122"/>
    <col min="14598" max="14598" width="14.140625" style="122" customWidth="1"/>
    <col min="14599" max="14844" width="9.140625" style="122"/>
    <col min="14845" max="14845" width="12.42578125" style="122" customWidth="1"/>
    <col min="14846" max="14846" width="35.42578125" style="122" customWidth="1"/>
    <col min="14847" max="14847" width="28.5703125" style="122" customWidth="1"/>
    <col min="14848" max="14848" width="28" style="122" customWidth="1"/>
    <col min="14849" max="14849" width="7.28515625" style="122" customWidth="1"/>
    <col min="14850" max="14850" width="6.5703125" style="122" customWidth="1"/>
    <col min="14851" max="14851" width="15.28515625" style="122" bestFit="1" customWidth="1"/>
    <col min="14852" max="14852" width="12.28515625" style="122" bestFit="1" customWidth="1"/>
    <col min="14853" max="14853" width="9.140625" style="122"/>
    <col min="14854" max="14854" width="14.140625" style="122" customWidth="1"/>
    <col min="14855" max="15100" width="9.140625" style="122"/>
    <col min="15101" max="15101" width="12.42578125" style="122" customWidth="1"/>
    <col min="15102" max="15102" width="35.42578125" style="122" customWidth="1"/>
    <col min="15103" max="15103" width="28.5703125" style="122" customWidth="1"/>
    <col min="15104" max="15104" width="28" style="122" customWidth="1"/>
    <col min="15105" max="15105" width="7.28515625" style="122" customWidth="1"/>
    <col min="15106" max="15106" width="6.5703125" style="122" customWidth="1"/>
    <col min="15107" max="15107" width="15.28515625" style="122" bestFit="1" customWidth="1"/>
    <col min="15108" max="15108" width="12.28515625" style="122" bestFit="1" customWidth="1"/>
    <col min="15109" max="15109" width="9.140625" style="122"/>
    <col min="15110" max="15110" width="14.140625" style="122" customWidth="1"/>
    <col min="15111" max="15356" width="9.140625" style="122"/>
    <col min="15357" max="15357" width="12.42578125" style="122" customWidth="1"/>
    <col min="15358" max="15358" width="35.42578125" style="122" customWidth="1"/>
    <col min="15359" max="15359" width="28.5703125" style="122" customWidth="1"/>
    <col min="15360" max="15360" width="28" style="122" customWidth="1"/>
    <col min="15361" max="15361" width="7.28515625" style="122" customWidth="1"/>
    <col min="15362" max="15362" width="6.5703125" style="122" customWidth="1"/>
    <col min="15363" max="15363" width="15.28515625" style="122" bestFit="1" customWidth="1"/>
    <col min="15364" max="15364" width="12.28515625" style="122" bestFit="1" customWidth="1"/>
    <col min="15365" max="15365" width="9.140625" style="122"/>
    <col min="15366" max="15366" width="14.140625" style="122" customWidth="1"/>
    <col min="15367" max="15612" width="9.140625" style="122"/>
    <col min="15613" max="15613" width="12.42578125" style="122" customWidth="1"/>
    <col min="15614" max="15614" width="35.42578125" style="122" customWidth="1"/>
    <col min="15615" max="15615" width="28.5703125" style="122" customWidth="1"/>
    <col min="15616" max="15616" width="28" style="122" customWidth="1"/>
    <col min="15617" max="15617" width="7.28515625" style="122" customWidth="1"/>
    <col min="15618" max="15618" width="6.5703125" style="122" customWidth="1"/>
    <col min="15619" max="15619" width="15.28515625" style="122" bestFit="1" customWidth="1"/>
    <col min="15620" max="15620" width="12.28515625" style="122" bestFit="1" customWidth="1"/>
    <col min="15621" max="15621" width="9.140625" style="122"/>
    <col min="15622" max="15622" width="14.140625" style="122" customWidth="1"/>
    <col min="15623" max="15868" width="9.140625" style="122"/>
    <col min="15869" max="15869" width="12.42578125" style="122" customWidth="1"/>
    <col min="15870" max="15870" width="35.42578125" style="122" customWidth="1"/>
    <col min="15871" max="15871" width="28.5703125" style="122" customWidth="1"/>
    <col min="15872" max="15872" width="28" style="122" customWidth="1"/>
    <col min="15873" max="15873" width="7.28515625" style="122" customWidth="1"/>
    <col min="15874" max="15874" width="6.5703125" style="122" customWidth="1"/>
    <col min="15875" max="15875" width="15.28515625" style="122" bestFit="1" customWidth="1"/>
    <col min="15876" max="15876" width="12.28515625" style="122" bestFit="1" customWidth="1"/>
    <col min="15877" max="15877" width="9.140625" style="122"/>
    <col min="15878" max="15878" width="14.140625" style="122" customWidth="1"/>
    <col min="15879" max="16124" width="9.140625" style="122"/>
    <col min="16125" max="16125" width="12.42578125" style="122" customWidth="1"/>
    <col min="16126" max="16126" width="35.42578125" style="122" customWidth="1"/>
    <col min="16127" max="16127" width="28.5703125" style="122" customWidth="1"/>
    <col min="16128" max="16128" width="28" style="122" customWidth="1"/>
    <col min="16129" max="16129" width="7.28515625" style="122" customWidth="1"/>
    <col min="16130" max="16130" width="6.5703125" style="122" customWidth="1"/>
    <col min="16131" max="16131" width="15.28515625" style="122" bestFit="1" customWidth="1"/>
    <col min="16132" max="16132" width="12.28515625" style="122" bestFit="1" customWidth="1"/>
    <col min="16133" max="16133" width="9.140625" style="122"/>
    <col min="16134" max="16134" width="14.140625" style="122" customWidth="1"/>
    <col min="16135" max="16384" width="9.140625" style="122"/>
  </cols>
  <sheetData>
    <row r="1" spans="1:8" s="53" customFormat="1" ht="30" customHeight="1">
      <c r="A1" s="626"/>
      <c r="B1" s="626"/>
      <c r="C1" s="33" t="s">
        <v>1094</v>
      </c>
      <c r="D1" s="126"/>
      <c r="E1" s="126"/>
      <c r="F1" s="126"/>
      <c r="G1" s="126"/>
      <c r="H1" s="126"/>
    </row>
    <row r="2" spans="1:8" s="53" customFormat="1" ht="21" customHeight="1">
      <c r="A2" s="686" t="s">
        <v>1095</v>
      </c>
      <c r="B2" s="686"/>
      <c r="C2" s="364"/>
      <c r="D2" s="126"/>
      <c r="E2" s="126"/>
      <c r="F2" s="126"/>
    </row>
    <row r="3" spans="1:8" s="53" customFormat="1" ht="18" customHeight="1">
      <c r="A3" s="364"/>
      <c r="B3" s="364"/>
      <c r="C3" s="364"/>
      <c r="D3" s="126"/>
      <c r="E3" s="126"/>
      <c r="F3" s="126"/>
    </row>
    <row r="4" spans="1:8" s="134" customFormat="1" ht="69" customHeight="1">
      <c r="A4" s="547" t="s">
        <v>1129</v>
      </c>
      <c r="B4" s="547"/>
      <c r="C4" s="547"/>
    </row>
    <row r="5" spans="1:8" s="134" customFormat="1" ht="18" customHeight="1">
      <c r="A5" s="556" t="s">
        <v>1143</v>
      </c>
      <c r="B5" s="556"/>
      <c r="C5" s="556"/>
    </row>
    <row r="6" spans="1:8" ht="18" customHeight="1" thickBot="1">
      <c r="A6" s="586"/>
      <c r="B6" s="586"/>
      <c r="C6" s="586"/>
    </row>
    <row r="7" spans="1:8" s="498" customFormat="1" ht="15" customHeight="1">
      <c r="A7" s="674" t="s">
        <v>850</v>
      </c>
      <c r="B7" s="676" t="s">
        <v>851</v>
      </c>
      <c r="C7" s="624" t="s">
        <v>1058</v>
      </c>
    </row>
    <row r="8" spans="1:8" s="498" customFormat="1" ht="21.75" customHeight="1" thickBot="1">
      <c r="A8" s="675"/>
      <c r="B8" s="677"/>
      <c r="C8" s="678"/>
    </row>
    <row r="9" spans="1:8" s="374" customFormat="1" ht="15" customHeight="1" thickBot="1">
      <c r="A9" s="460" t="s">
        <v>9</v>
      </c>
      <c r="B9" s="461" t="s">
        <v>10</v>
      </c>
      <c r="C9" s="499" t="s">
        <v>48</v>
      </c>
    </row>
    <row r="10" spans="1:8" ht="30" customHeight="1">
      <c r="A10" s="500">
        <v>1</v>
      </c>
      <c r="B10" s="501" t="s">
        <v>852</v>
      </c>
      <c r="C10" s="502">
        <f>'GR 1'!H81</f>
        <v>0</v>
      </c>
    </row>
    <row r="11" spans="1:8" ht="30" customHeight="1">
      <c r="A11" s="503">
        <v>2</v>
      </c>
      <c r="B11" s="289" t="s">
        <v>853</v>
      </c>
      <c r="C11" s="504">
        <f>'GR 2'!H19</f>
        <v>0</v>
      </c>
    </row>
    <row r="12" spans="1:8" ht="30" customHeight="1">
      <c r="A12" s="503">
        <v>3</v>
      </c>
      <c r="B12" s="289" t="s">
        <v>854</v>
      </c>
      <c r="C12" s="504">
        <f>'GR 3'!H26</f>
        <v>0</v>
      </c>
    </row>
    <row r="13" spans="1:8" ht="30" customHeight="1">
      <c r="A13" s="503">
        <v>4</v>
      </c>
      <c r="B13" s="289" t="s">
        <v>855</v>
      </c>
      <c r="C13" s="504">
        <f>'GR 4'!H79</f>
        <v>0</v>
      </c>
    </row>
    <row r="14" spans="1:8" ht="30" customHeight="1">
      <c r="A14" s="503">
        <v>5</v>
      </c>
      <c r="B14" s="289" t="s">
        <v>856</v>
      </c>
      <c r="C14" s="504">
        <f>('GR 5'!H25)</f>
        <v>0</v>
      </c>
    </row>
    <row r="15" spans="1:8" ht="30" customHeight="1">
      <c r="A15" s="503">
        <v>6</v>
      </c>
      <c r="B15" s="289" t="s">
        <v>857</v>
      </c>
      <c r="C15" s="504">
        <f>'GR 6'!H58</f>
        <v>0</v>
      </c>
    </row>
    <row r="16" spans="1:8" ht="30" customHeight="1">
      <c r="A16" s="503">
        <v>7</v>
      </c>
      <c r="B16" s="289" t="s">
        <v>858</v>
      </c>
      <c r="C16" s="504">
        <f>('GR 7'!H79)</f>
        <v>0</v>
      </c>
    </row>
    <row r="17" spans="1:8" ht="30" customHeight="1">
      <c r="A17" s="503">
        <v>8</v>
      </c>
      <c r="B17" s="289" t="s">
        <v>859</v>
      </c>
      <c r="C17" s="504">
        <f>'GR 8'!H62</f>
        <v>0</v>
      </c>
    </row>
    <row r="18" spans="1:8" ht="30" customHeight="1">
      <c r="A18" s="503">
        <v>9</v>
      </c>
      <c r="B18" s="289" t="s">
        <v>860</v>
      </c>
      <c r="C18" s="504">
        <f>'GR 9'!H115</f>
        <v>0</v>
      </c>
      <c r="F18" s="505"/>
    </row>
    <row r="19" spans="1:8" ht="30" customHeight="1">
      <c r="A19" s="503" t="s">
        <v>861</v>
      </c>
      <c r="B19" s="681" t="s">
        <v>862</v>
      </c>
      <c r="C19" s="504">
        <f>'GR 10a'!O12</f>
        <v>0</v>
      </c>
      <c r="E19" s="506"/>
    </row>
    <row r="20" spans="1:8" ht="30" customHeight="1">
      <c r="A20" s="503" t="s">
        <v>863</v>
      </c>
      <c r="B20" s="682"/>
      <c r="C20" s="504">
        <f>'GR 10b'!S18</f>
        <v>0</v>
      </c>
    </row>
    <row r="21" spans="1:8" ht="30" customHeight="1">
      <c r="A21" s="503" t="s">
        <v>864</v>
      </c>
      <c r="B21" s="683"/>
      <c r="C21" s="504">
        <f>'GR 10c'!J24</f>
        <v>0</v>
      </c>
    </row>
    <row r="22" spans="1:8" s="390" customFormat="1" ht="30" customHeight="1">
      <c r="A22" s="503">
        <v>11</v>
      </c>
      <c r="B22" s="507" t="s">
        <v>865</v>
      </c>
      <c r="C22" s="504">
        <f>'GR 11'!H12</f>
        <v>0</v>
      </c>
      <c r="E22" s="508"/>
      <c r="F22" s="509"/>
    </row>
    <row r="23" spans="1:8" ht="30" customHeight="1" thickBot="1">
      <c r="A23" s="503">
        <v>12</v>
      </c>
      <c r="B23" s="289" t="s">
        <v>866</v>
      </c>
      <c r="C23" s="504">
        <f>('GR 12'!H83)</f>
        <v>0</v>
      </c>
      <c r="E23" s="510"/>
      <c r="F23" s="510"/>
      <c r="G23" s="510"/>
      <c r="H23" s="510"/>
    </row>
    <row r="24" spans="1:8" s="390" customFormat="1" ht="30" customHeight="1" thickBot="1">
      <c r="A24" s="649" t="s">
        <v>969</v>
      </c>
      <c r="B24" s="680"/>
      <c r="C24" s="454">
        <f>SUM(C10:C23)</f>
        <v>0</v>
      </c>
    </row>
    <row r="25" spans="1:8" ht="30" customHeight="1" thickBot="1">
      <c r="A25" s="649" t="s">
        <v>970</v>
      </c>
      <c r="B25" s="680"/>
      <c r="C25" s="454">
        <f>C24*0.23</f>
        <v>0</v>
      </c>
      <c r="G25" s="510"/>
      <c r="H25" s="510"/>
    </row>
    <row r="26" spans="1:8" ht="30" customHeight="1" thickBot="1">
      <c r="A26" s="649" t="s">
        <v>971</v>
      </c>
      <c r="B26" s="680"/>
      <c r="C26" s="454">
        <f>C24+C25</f>
        <v>0</v>
      </c>
    </row>
    <row r="27" spans="1:8">
      <c r="C27" s="510"/>
    </row>
    <row r="28" spans="1:8" ht="30" customHeight="1">
      <c r="A28" s="679" t="s">
        <v>1146</v>
      </c>
      <c r="B28" s="679"/>
      <c r="C28" s="679"/>
    </row>
    <row r="29" spans="1:8" ht="19.5" customHeight="1">
      <c r="A29" s="511"/>
      <c r="B29" s="511"/>
      <c r="C29" s="511"/>
    </row>
    <row r="30" spans="1:8" ht="21" customHeight="1">
      <c r="A30" s="3" t="s">
        <v>972</v>
      </c>
      <c r="B30" s="5"/>
      <c r="C30" s="5"/>
    </row>
    <row r="31" spans="1:8" ht="30" customHeight="1">
      <c r="A31" s="689"/>
      <c r="B31" s="689"/>
      <c r="C31" s="689"/>
    </row>
    <row r="32" spans="1:8" ht="62.25" customHeight="1" thickBot="1">
      <c r="A32" s="157"/>
    </row>
    <row r="33" spans="1:3" ht="93.75" customHeight="1" thickBot="1">
      <c r="A33" s="690" t="s">
        <v>1063</v>
      </c>
      <c r="B33" s="691"/>
      <c r="C33" s="512" t="s">
        <v>1059</v>
      </c>
    </row>
    <row r="34" spans="1:3" ht="30" customHeight="1" thickBot="1">
      <c r="A34" s="684" t="s">
        <v>1054</v>
      </c>
      <c r="B34" s="685"/>
      <c r="C34" s="513">
        <f>C24*20%</f>
        <v>0</v>
      </c>
    </row>
    <row r="35" spans="1:3" ht="30" customHeight="1" thickBot="1">
      <c r="A35" s="672" t="s">
        <v>970</v>
      </c>
      <c r="B35" s="673"/>
      <c r="C35" s="514">
        <f>C34*23%</f>
        <v>0</v>
      </c>
    </row>
    <row r="36" spans="1:3" ht="30" customHeight="1" thickBot="1">
      <c r="A36" s="684" t="s">
        <v>1055</v>
      </c>
      <c r="B36" s="687"/>
      <c r="C36" s="514">
        <f>C34+C35</f>
        <v>0</v>
      </c>
    </row>
    <row r="37" spans="1:3" ht="30" customHeight="1">
      <c r="A37" s="157"/>
    </row>
    <row r="38" spans="1:3" ht="25.9" customHeight="1">
      <c r="A38" s="688" t="s">
        <v>1099</v>
      </c>
      <c r="B38" s="688"/>
      <c r="C38" s="688"/>
    </row>
    <row r="39" spans="1:3" ht="30" customHeight="1" thickBot="1">
      <c r="A39" s="157"/>
    </row>
    <row r="40" spans="1:3" ht="85.5" customHeight="1" thickBot="1">
      <c r="A40" s="690" t="s">
        <v>1062</v>
      </c>
      <c r="B40" s="691"/>
      <c r="C40" s="512" t="s">
        <v>1060</v>
      </c>
    </row>
    <row r="41" spans="1:3" ht="30" customHeight="1" thickBot="1">
      <c r="A41" s="684" t="s">
        <v>1054</v>
      </c>
      <c r="B41" s="685"/>
      <c r="C41" s="513">
        <f>C24*20%</f>
        <v>0</v>
      </c>
    </row>
    <row r="42" spans="1:3" ht="30" customHeight="1" thickBot="1">
      <c r="A42" s="672" t="s">
        <v>970</v>
      </c>
      <c r="B42" s="673"/>
      <c r="C42" s="514">
        <f>C41*23%</f>
        <v>0</v>
      </c>
    </row>
    <row r="43" spans="1:3" ht="30" customHeight="1" thickBot="1">
      <c r="A43" s="684" t="s">
        <v>1055</v>
      </c>
      <c r="B43" s="687"/>
      <c r="C43" s="514">
        <f>C41+C42</f>
        <v>0</v>
      </c>
    </row>
    <row r="44" spans="1:3" ht="30" customHeight="1">
      <c r="A44" s="157"/>
    </row>
    <row r="45" spans="1:3" ht="32.450000000000003" customHeight="1">
      <c r="A45" s="688" t="s">
        <v>1100</v>
      </c>
      <c r="B45" s="688"/>
      <c r="C45" s="688"/>
    </row>
    <row r="46" spans="1:3" ht="30" customHeight="1">
      <c r="A46" s="157"/>
    </row>
    <row r="47" spans="1:3" ht="26.25" customHeight="1">
      <c r="A47" s="694"/>
      <c r="B47" s="695"/>
      <c r="C47" s="515" t="s">
        <v>1061</v>
      </c>
    </row>
    <row r="48" spans="1:3" ht="30" customHeight="1">
      <c r="A48" s="694" t="s">
        <v>1056</v>
      </c>
      <c r="B48" s="695"/>
      <c r="C48" s="516">
        <f>C24+C34+C41</f>
        <v>0</v>
      </c>
    </row>
    <row r="49" spans="1:3" ht="30" customHeight="1">
      <c r="A49" s="692" t="s">
        <v>970</v>
      </c>
      <c r="B49" s="692"/>
      <c r="C49" s="517">
        <f>C48*0.23</f>
        <v>0</v>
      </c>
    </row>
    <row r="50" spans="1:3" ht="30" customHeight="1">
      <c r="A50" s="693" t="s">
        <v>1057</v>
      </c>
      <c r="B50" s="693"/>
      <c r="C50" s="517">
        <f>SUM(C48:C49)</f>
        <v>0</v>
      </c>
    </row>
    <row r="51" spans="1:3" ht="30" customHeight="1">
      <c r="A51" s="157"/>
      <c r="C51" s="510"/>
    </row>
    <row r="52" spans="1:3" ht="34.5" customHeight="1">
      <c r="A52" s="688" t="s">
        <v>1100</v>
      </c>
      <c r="B52" s="688"/>
      <c r="C52" s="688"/>
    </row>
    <row r="53" spans="1:3" ht="30" customHeight="1">
      <c r="A53" s="157"/>
    </row>
    <row r="54" spans="1:3" ht="15.75" customHeight="1">
      <c r="A54" s="157"/>
    </row>
    <row r="55" spans="1:3" ht="15.75" customHeight="1">
      <c r="A55" s="5"/>
      <c r="B55" s="5"/>
    </row>
    <row r="56" spans="1:3" ht="15.75" customHeight="1">
      <c r="A56" s="671" t="s">
        <v>1098</v>
      </c>
      <c r="B56" s="671"/>
      <c r="C56" s="518"/>
    </row>
    <row r="57" spans="1:3" ht="15.75" customHeight="1">
      <c r="A57"/>
      <c r="B57"/>
      <c r="C57"/>
    </row>
    <row r="58" spans="1:3" ht="15.75" customHeight="1">
      <c r="A58"/>
      <c r="B58"/>
      <c r="C58" s="120" t="s">
        <v>1097</v>
      </c>
    </row>
    <row r="59" spans="1:3" ht="15.75" customHeight="1"/>
    <row r="60" spans="1:3" ht="15.75" customHeight="1"/>
    <row r="61" spans="1:3" ht="15.75" customHeight="1"/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</sheetData>
  <sheetProtection algorithmName="SHA-512" hashValue="i803KXeaSa0g9pDmlYhfSiWqVJdi8WKpdObv2Ewxl0D9TsiiT5Hjgg2e3vNOw85AbWUOEvBL8Jr4UhMS27PWKQ==" saltValue="g1jmP/oPfI+ZbFgxAWY2kQ==" spinCount="100000" sheet="1" objects="1" scenarios="1" selectLockedCells="1"/>
  <mergeCells count="30">
    <mergeCell ref="A1:B1"/>
    <mergeCell ref="A2:B2"/>
    <mergeCell ref="A43:B43"/>
    <mergeCell ref="A52:C52"/>
    <mergeCell ref="A45:C45"/>
    <mergeCell ref="A38:C38"/>
    <mergeCell ref="A31:C31"/>
    <mergeCell ref="A33:B33"/>
    <mergeCell ref="A34:B34"/>
    <mergeCell ref="A35:B35"/>
    <mergeCell ref="A49:B49"/>
    <mergeCell ref="A50:B50"/>
    <mergeCell ref="A48:B48"/>
    <mergeCell ref="A47:B47"/>
    <mergeCell ref="A36:B36"/>
    <mergeCell ref="A40:B40"/>
    <mergeCell ref="A56:B56"/>
    <mergeCell ref="A42:B42"/>
    <mergeCell ref="A4:C4"/>
    <mergeCell ref="A6:C6"/>
    <mergeCell ref="A7:A8"/>
    <mergeCell ref="B7:B8"/>
    <mergeCell ref="C7:C8"/>
    <mergeCell ref="A5:C5"/>
    <mergeCell ref="A28:C28"/>
    <mergeCell ref="A25:B25"/>
    <mergeCell ref="A26:B26"/>
    <mergeCell ref="B19:B21"/>
    <mergeCell ref="A24:B24"/>
    <mergeCell ref="A41:B41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13</vt:i4>
      </vt:variant>
    </vt:vector>
  </HeadingPairs>
  <TitlesOfParts>
    <vt:vector size="28" baseType="lpstr">
      <vt:lpstr>GR 1</vt:lpstr>
      <vt:lpstr>GR 2</vt:lpstr>
      <vt:lpstr>GR 3</vt:lpstr>
      <vt:lpstr>GR 4</vt:lpstr>
      <vt:lpstr>GR 5</vt:lpstr>
      <vt:lpstr>GR 6</vt:lpstr>
      <vt:lpstr>GR 7</vt:lpstr>
      <vt:lpstr>GR 8</vt:lpstr>
      <vt:lpstr>GR 9</vt:lpstr>
      <vt:lpstr>GR 10a</vt:lpstr>
      <vt:lpstr>GR 10b</vt:lpstr>
      <vt:lpstr>GR 10c</vt:lpstr>
      <vt:lpstr>GR 11</vt:lpstr>
      <vt:lpstr>GR 12</vt:lpstr>
      <vt:lpstr>Z Z K</vt:lpstr>
      <vt:lpstr>'GR 1'!Obszar_wydruku</vt:lpstr>
      <vt:lpstr>'GR 10b'!Obszar_wydruku</vt:lpstr>
      <vt:lpstr>'GR 11'!Obszar_wydruku</vt:lpstr>
      <vt:lpstr>'GR 12'!Obszar_wydruku</vt:lpstr>
      <vt:lpstr>'GR 2'!Obszar_wydruku</vt:lpstr>
      <vt:lpstr>'GR 3'!Obszar_wydruku</vt:lpstr>
      <vt:lpstr>'GR 4'!Obszar_wydruku</vt:lpstr>
      <vt:lpstr>'GR 5'!Obszar_wydruku</vt:lpstr>
      <vt:lpstr>'GR 6'!Obszar_wydruku</vt:lpstr>
      <vt:lpstr>'GR 7'!Obszar_wydruku</vt:lpstr>
      <vt:lpstr>'GR 8'!Obszar_wydruku</vt:lpstr>
      <vt:lpstr>'GR 9'!Obszar_wydruku</vt:lpstr>
      <vt:lpstr>'Z Z K'!Obszar_wydruku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Mleczko Bogdan</cp:lastModifiedBy>
  <cp:lastPrinted>2024-01-03T11:07:51Z</cp:lastPrinted>
  <dcterms:created xsi:type="dcterms:W3CDTF">2022-02-17T10:35:19Z</dcterms:created>
  <dcterms:modified xsi:type="dcterms:W3CDTF">2026-03-24T13:33:41Z</dcterms:modified>
</cp:coreProperties>
</file>